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GESTION DOCUMENTAL_todos\FAyG MALDONADO\09. Llamado 03.2025 Cerro Pelado\Formularios\"/>
    </mc:Choice>
  </mc:AlternateContent>
  <xr:revisionPtr revIDLastSave="0" documentId="13_ncr:1_{B329B34E-7FB3-4FBC-8774-3FA3C3F66C7E}" xr6:coauthVersionLast="47" xr6:coauthVersionMax="47" xr10:uidLastSave="{00000000-0000-0000-0000-000000000000}"/>
  <bookViews>
    <workbookView xWindow="-120" yWindow="-120" windowWidth="29040" windowHeight="15720" tabRatio="755" xr2:uid="{00000000-000D-0000-FFFF-FFFF00000000}"/>
  </bookViews>
  <sheets>
    <sheet name="Obra Global" sheetId="4" r:id="rId1"/>
    <sheet name="Unitarios" sheetId="5" r:id="rId2"/>
    <sheet name="Resumen Oferta Descriptivo" sheetId="6" r:id="rId3"/>
    <sheet name="Resumen Oferta" sheetId="7" r:id="rId4"/>
  </sheets>
  <definedNames>
    <definedName name="_xlnm._FilterDatabase" localSheetId="0" hidden="1">'Obra Global'!$C$102:$C$170</definedName>
    <definedName name="Z_C8D97598_F833_4835_9748_3BBC17BEE797_.wvu.Rows" localSheetId="0" hidden="1">'Obra Global'!$37:$99</definedName>
  </definedNames>
  <calcPr calcId="191029"/>
  <customWorkbookViews>
    <customWorkbookView name="encabezado" guid="{C8D97598-F833-4835-9748-3BBC17BEE797}" maximized="1" xWindow="-8" yWindow="-8" windowWidth="1936" windowHeight="1048" tabRatio="487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7" l="1"/>
  <c r="E12" i="7"/>
  <c r="E21" i="7"/>
  <c r="K17" i="5"/>
  <c r="I17" i="5"/>
  <c r="G17" i="5"/>
  <c r="K250" i="4"/>
  <c r="M250" i="4"/>
  <c r="I250" i="4"/>
  <c r="G250" i="4"/>
  <c r="B10" i="5" l="1"/>
  <c r="B11" i="5" s="1"/>
  <c r="B12" i="5" s="1"/>
  <c r="B13" i="5" s="1"/>
  <c r="B14" i="5" s="1"/>
  <c r="A245" i="4"/>
  <c r="A246" i="4" s="1"/>
  <c r="A247" i="4" s="1"/>
  <c r="B246" i="4"/>
  <c r="B247" i="4" s="1"/>
  <c r="A239" i="4"/>
  <c r="A240" i="4" s="1"/>
  <c r="A241" i="4" s="1"/>
  <c r="A242" i="4" s="1"/>
  <c r="B228" i="4"/>
  <c r="B229" i="4" s="1"/>
  <c r="B230" i="4" s="1"/>
  <c r="B231" i="4" s="1"/>
  <c r="B232" i="4" s="1"/>
  <c r="B233" i="4" s="1"/>
  <c r="B234" i="4" s="1"/>
  <c r="B235" i="4" s="1"/>
  <c r="B236" i="4" s="1"/>
  <c r="A227" i="4"/>
  <c r="A228" i="4" s="1"/>
  <c r="A229" i="4" s="1"/>
  <c r="A230" i="4" s="1"/>
  <c r="A231" i="4" s="1"/>
  <c r="A232" i="4" s="1"/>
  <c r="A233" i="4" s="1"/>
  <c r="A234" i="4" s="1"/>
  <c r="A235" i="4" s="1"/>
  <c r="A236" i="4" s="1"/>
  <c r="A215" i="4"/>
  <c r="A216" i="4" s="1"/>
  <c r="A217" i="4" s="1"/>
  <c r="A218" i="4" s="1"/>
  <c r="A219" i="4" s="1"/>
  <c r="A220" i="4" s="1"/>
  <c r="A221" i="4" s="1"/>
  <c r="A222" i="4" s="1"/>
  <c r="A223" i="4" s="1"/>
  <c r="A182" i="4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6" i="4" s="1"/>
  <c r="A197" i="4" s="1"/>
  <c r="A198" i="4" s="1"/>
  <c r="A199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102" i="4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8" i="4" s="1"/>
  <c r="A169" i="4" s="1"/>
  <c r="A170" i="4" s="1"/>
  <c r="A171" i="4" s="1"/>
  <c r="A172" i="4" s="1"/>
  <c r="A173" i="4" s="1"/>
  <c r="A174" i="4" s="1"/>
  <c r="A176" i="4" s="1"/>
  <c r="A177" i="4" s="1"/>
  <c r="A178" i="4" s="1"/>
  <c r="A37" i="4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2" i="4" s="1"/>
  <c r="A63" i="4" s="1"/>
  <c r="A64" i="4" s="1"/>
  <c r="A65" i="4" s="1"/>
  <c r="A66" i="4" s="1"/>
  <c r="A67" i="4" s="1"/>
  <c r="A68" i="4" s="1"/>
  <c r="A69" i="4" s="1"/>
  <c r="B103" i="4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8" i="4" s="1"/>
  <c r="B169" i="4" s="1"/>
  <c r="B170" i="4" s="1"/>
  <c r="B171" i="4" s="1"/>
  <c r="B172" i="4" s="1"/>
  <c r="B173" i="4" s="1"/>
  <c r="B174" i="4" s="1"/>
  <c r="B176" i="4" s="1"/>
  <c r="B177" i="4" s="1"/>
  <c r="B178" i="4" s="1"/>
  <c r="B38" i="4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2" i="4" s="1"/>
  <c r="A30" i="4"/>
  <c r="A31" i="4" s="1"/>
  <c r="A32" i="4" s="1"/>
  <c r="A33" i="4" s="1"/>
  <c r="A20" i="4"/>
  <c r="A21" i="4" s="1"/>
  <c r="A22" i="4" s="1"/>
  <c r="A23" i="4" s="1"/>
  <c r="A24" i="4" s="1"/>
  <c r="A25" i="4" s="1"/>
  <c r="A26" i="4" s="1"/>
  <c r="A27" i="4" s="1"/>
  <c r="A9" i="4"/>
  <c r="A10" i="4" s="1"/>
  <c r="A11" i="4" s="1"/>
  <c r="A12" i="4" s="1"/>
  <c r="A13" i="4" s="1"/>
  <c r="A14" i="4" s="1"/>
  <c r="A15" i="4" s="1"/>
  <c r="A16" i="4" s="1"/>
  <c r="A17" i="4" s="1"/>
  <c r="A71" i="4" l="1"/>
  <c r="B63" i="4"/>
  <c r="B64" i="4" s="1"/>
  <c r="B65" i="4" s="1"/>
  <c r="B66" i="4" s="1"/>
  <c r="B67" i="4" s="1"/>
  <c r="B68" i="4" s="1"/>
  <c r="B69" i="4" s="1"/>
  <c r="B71" i="4" s="1"/>
  <c r="B72" i="4" s="1"/>
  <c r="B74" i="4" s="1"/>
  <c r="B75" i="4" s="1"/>
  <c r="B76" i="4" s="1"/>
  <c r="B77" i="4" s="1"/>
  <c r="B78" i="4" s="1"/>
  <c r="B79" i="4" s="1"/>
  <c r="B81" i="4" s="1"/>
  <c r="B82" i="4" s="1"/>
  <c r="B83" i="4" s="1"/>
  <c r="B84" i="4" s="1"/>
  <c r="B85" i="4" s="1"/>
  <c r="B87" i="4" s="1"/>
  <c r="B88" i="4" s="1"/>
  <c r="B89" i="4" s="1"/>
  <c r="B91" i="4" s="1"/>
  <c r="B92" i="4" s="1"/>
  <c r="B94" i="4" s="1"/>
  <c r="B95" i="4" s="1"/>
  <c r="B96" i="4" s="1"/>
  <c r="B98" i="4" s="1"/>
  <c r="B99" i="4" s="1"/>
  <c r="A72" i="4" l="1"/>
  <c r="A74" i="4" s="1"/>
  <c r="A75" i="4" l="1"/>
  <c r="A76" i="4" s="1"/>
  <c r="A77" i="4" s="1"/>
  <c r="A78" i="4" s="1"/>
  <c r="A79" i="4" s="1"/>
  <c r="A81" i="4" s="1"/>
  <c r="C15" i="7"/>
  <c r="C16" i="7" s="1"/>
  <c r="D15" i="7"/>
  <c r="E18" i="7" s="1"/>
  <c r="B15" i="7"/>
  <c r="B16" i="7" s="1"/>
  <c r="A82" i="4" l="1"/>
  <c r="A83" i="4" s="1"/>
  <c r="A84" i="4" s="1"/>
  <c r="A85" i="4" s="1"/>
  <c r="A87" i="4" s="1"/>
  <c r="C17" i="7"/>
  <c r="B17" i="7"/>
  <c r="B18" i="7"/>
  <c r="E15" i="7"/>
  <c r="A88" i="4" l="1"/>
  <c r="A89" i="4" s="1"/>
  <c r="A91" i="4" s="1"/>
  <c r="E17" i="7"/>
  <c r="E16" i="7"/>
  <c r="A92" i="4" l="1"/>
  <c r="A94" i="4" s="1"/>
  <c r="B183" i="4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6" i="4" s="1"/>
  <c r="B197" i="4" s="1"/>
  <c r="B198" i="4" s="1"/>
  <c r="B199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10" i="4"/>
  <c r="B11" i="4" s="1"/>
  <c r="B12" i="4" s="1"/>
  <c r="B13" i="4" s="1"/>
  <c r="B14" i="4" s="1"/>
  <c r="B15" i="4" s="1"/>
  <c r="B16" i="4" s="1"/>
  <c r="B17" i="4" s="1"/>
  <c r="B31" i="4"/>
  <c r="B32" i="4" s="1"/>
  <c r="B33" i="4" s="1"/>
  <c r="B8" i="7"/>
  <c r="B21" i="4"/>
  <c r="B22" i="4" s="1"/>
  <c r="B23" i="4" s="1"/>
  <c r="B24" i="4" s="1"/>
  <c r="B25" i="4" s="1"/>
  <c r="B26" i="4" s="1"/>
  <c r="B27" i="4" s="1"/>
  <c r="C8" i="7"/>
  <c r="D8" i="7"/>
  <c r="B240" i="4"/>
  <c r="B241" i="4" s="1"/>
  <c r="B242" i="4" s="1"/>
  <c r="B216" i="4"/>
  <c r="B217" i="4" s="1"/>
  <c r="B218" i="4" s="1"/>
  <c r="B219" i="4" s="1"/>
  <c r="B220" i="4" s="1"/>
  <c r="B221" i="4" s="1"/>
  <c r="B222" i="4" s="1"/>
  <c r="B223" i="4" s="1"/>
  <c r="A95" i="4" l="1"/>
  <c r="A96" i="4" s="1"/>
  <c r="A98" i="4" s="1"/>
  <c r="A99" i="4" s="1"/>
  <c r="B10" i="7"/>
  <c r="E8" i="7"/>
  <c r="B9" i="7"/>
  <c r="E11" i="7"/>
  <c r="B11" i="7"/>
  <c r="C9" i="7"/>
  <c r="C10" i="7"/>
  <c r="E9" i="7" l="1"/>
  <c r="E1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 Rodriguez</author>
  </authors>
  <commentList>
    <comment ref="C136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Isa Rodriguez:</t>
        </r>
        <r>
          <rPr>
            <sz val="9"/>
            <color indexed="81"/>
            <rFont val="Tahoma"/>
            <charset val="1"/>
          </rPr>
          <t xml:space="preserve">
Ítem P. de planimetria de detalle H01</t>
        </r>
      </text>
    </comment>
    <comment ref="C137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Isa Rodriguez:</t>
        </r>
        <r>
          <rPr>
            <sz val="9"/>
            <color indexed="81"/>
            <rFont val="Tahoma"/>
            <charset val="1"/>
          </rPr>
          <t xml:space="preserve">
Ítem P. de planimetria de detalle H01</t>
        </r>
      </text>
    </comment>
    <comment ref="C138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Isa Rodriguez:</t>
        </r>
        <r>
          <rPr>
            <sz val="9"/>
            <color indexed="81"/>
            <rFont val="Tahoma"/>
            <charset val="1"/>
          </rPr>
          <t xml:space="preserve">
soporte para tubos de 700 identificado en planimetria como E para fijar tuberia a base de H° de apoyo. </t>
        </r>
      </text>
    </comment>
    <comment ref="C22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Isa Rodriguez:</t>
        </r>
        <r>
          <rPr>
            <sz val="9"/>
            <color indexed="81"/>
            <rFont val="Tahoma"/>
            <family val="2"/>
          </rPr>
          <t xml:space="preserve">
Item 3.4.4 La puesta en marcha deberá abarcar, además, dos períodos de 60 días cada uno, en invierno y verano, preferentemente junio-julio y diciembre-enero, para la calibración de parámetros, trabajo que podrá ser realizado en forma presencial o remota.</t>
        </r>
      </text>
    </comment>
  </commentList>
</comments>
</file>

<file path=xl/sharedStrings.xml><?xml version="1.0" encoding="utf-8"?>
<sst xmlns="http://schemas.openxmlformats.org/spreadsheetml/2006/main" count="580" uniqueCount="324">
  <si>
    <t>LISTA DE CANTIDADES Y PRECIOS</t>
  </si>
  <si>
    <t>RUBRO</t>
  </si>
  <si>
    <t>Unidad</t>
  </si>
  <si>
    <t>Cant.           (1)</t>
  </si>
  <si>
    <t>Precio moneda uruguaya ($)</t>
  </si>
  <si>
    <t>Monto imponible</t>
  </si>
  <si>
    <t>Precio moneda extranjera (USD o Euros)</t>
  </si>
  <si>
    <t>DESCRIPCIÓN</t>
  </si>
  <si>
    <t>Unitario ($)                    (2)</t>
  </si>
  <si>
    <t>Total ($)               (3) = (1) x (2)</t>
  </si>
  <si>
    <t>Unitario ($)           (4)</t>
  </si>
  <si>
    <t>Total ($)                  (5) = (1) x (4)</t>
  </si>
  <si>
    <t>Unitario (USD)         (6)</t>
  </si>
  <si>
    <t>Total (USD)            (7) = (1) x (6)</t>
  </si>
  <si>
    <t>Unitario (Euros)           (8)</t>
  </si>
  <si>
    <t>Total (Euros)                    (9) = (1) x (8)</t>
  </si>
  <si>
    <t>PROYECTOS EJECUTIVOS</t>
  </si>
  <si>
    <t>Cateos geotécnicos</t>
  </si>
  <si>
    <t>global</t>
  </si>
  <si>
    <t>Relevamientos topográficos</t>
  </si>
  <si>
    <t>Proyecto Hidráulico</t>
  </si>
  <si>
    <t>IMPLANTACIÓN Y REPLANTEO</t>
  </si>
  <si>
    <t>Replanteos de Obras</t>
  </si>
  <si>
    <t>Ejecución y colocación de cartelones de Obras</t>
  </si>
  <si>
    <t>Transporte de equipos de construcción</t>
  </si>
  <si>
    <t>Depósito/s de materiales, locales y Oficinas.</t>
  </si>
  <si>
    <t>Vehìculo para la Supervisión de Obra.</t>
  </si>
  <si>
    <t>MOVIMIENTO DE SUELOS</t>
  </si>
  <si>
    <t>m3</t>
  </si>
  <si>
    <t>Excavación</t>
  </si>
  <si>
    <t>Relleno con material granular compactado</t>
  </si>
  <si>
    <t>un</t>
  </si>
  <si>
    <t>m</t>
  </si>
  <si>
    <t>Pruebas Hidráulicas</t>
  </si>
  <si>
    <t>Desinfección</t>
  </si>
  <si>
    <t>Empalme a red existente</t>
  </si>
  <si>
    <t>Hormigón de relleno</t>
  </si>
  <si>
    <t>m2</t>
  </si>
  <si>
    <t>Hormigón de macizos de anclaje</t>
  </si>
  <si>
    <t>ELÉCTRICA Y CONTROL</t>
  </si>
  <si>
    <t>Suministro eléctrico (Gestión en UTE, nicho para CGP, y gestión de contrato en BT)</t>
  </si>
  <si>
    <t>Tablero General, incluyendo medición de parámetros eléctricos del suministro</t>
  </si>
  <si>
    <t>Tablero General de Distribución</t>
  </si>
  <si>
    <t>Tablero de comunicación</t>
  </si>
  <si>
    <t>PUESTA A TIERRA Y PROTECCIÓN CONTRA DESCARGAS ATMOSFÉRICAS</t>
  </si>
  <si>
    <t>Suministro y montaje de puesta a tierra</t>
  </si>
  <si>
    <t>Suministro y montaje de puesta a tierra de control</t>
  </si>
  <si>
    <t>Suministro y montaje de captores (incluye bajadas)</t>
  </si>
  <si>
    <t>Suministro y montaje de descargadores de sobre tensión</t>
  </si>
  <si>
    <t>Impermeabilización muros exteriores</t>
  </si>
  <si>
    <t>Contrapiso de hormigón armado</t>
  </si>
  <si>
    <t>Suministro e instalación de sistema de protección contra incendios (incluye el trámite en bomberos)</t>
  </si>
  <si>
    <t>ACONDICIONAMIENTO FINAL DEL PREDIO</t>
  </si>
  <si>
    <t>mes</t>
  </si>
  <si>
    <t>CONFIGURACIÓN DE PROTECCIONES, EQUIPOS Y PUESTA EN MARCHA</t>
  </si>
  <si>
    <t>Configuración de parámetros operativos</t>
  </si>
  <si>
    <t>Prueba de registros según Protocolo de Comunicación</t>
  </si>
  <si>
    <t>Prueba de comunicación con Centro de Control</t>
  </si>
  <si>
    <t>Entrega de Documentación (en físico y digital) - DATA BOOK (incluye todas las configuraciones).</t>
  </si>
  <si>
    <t>DESMOVILIZACIÓN, LIMPIEZA FINAL, Y PLANOS CONFORME A OBRA</t>
  </si>
  <si>
    <t>Retiro de las construcciones provisorias</t>
  </si>
  <si>
    <t>Desmovilización y limpieza final</t>
  </si>
  <si>
    <t>Planos conforme a obra (estructural, mecánico, hidráulico, eléctrico, etc.)</t>
  </si>
  <si>
    <t>Manuales de Operación &amp; Mantenimiento de Equipos/Instrumentos</t>
  </si>
  <si>
    <t>∑(3) =</t>
  </si>
  <si>
    <t>∑(5) =</t>
  </si>
  <si>
    <t>∑(7) =</t>
  </si>
  <si>
    <t>∑(9) =</t>
  </si>
  <si>
    <t>Tramitación de permisos ante organismos correspondientes (interferencias y otros)</t>
  </si>
  <si>
    <t>Señalización de obra, vallados y otros</t>
  </si>
  <si>
    <t>Montaje de Tablero General de Potencia y Control</t>
  </si>
  <si>
    <t>Hormigón fundaciones</t>
  </si>
  <si>
    <t>Hormigón muros de contención</t>
  </si>
  <si>
    <t>Hormigón losas</t>
  </si>
  <si>
    <t>Hormigón pilares</t>
  </si>
  <si>
    <t>Hormigón vigas</t>
  </si>
  <si>
    <t>Válvulas reductoras de presión de tipo paso anular DN 700mm</t>
  </si>
  <si>
    <t>Manguito bridado DN 700mm acero inox AISI 304.</t>
  </si>
  <si>
    <t>Manguito bridado DN 700mm para ajuste final en obra</t>
  </si>
  <si>
    <t>Junta de desmontaje DN 700mm:</t>
  </si>
  <si>
    <t>Junta tipo Gibault DN 700mm</t>
  </si>
  <si>
    <t>Reducción DN 200 x 150mm.</t>
  </si>
  <si>
    <t>Válvula wafer manual DN 6</t>
  </si>
  <si>
    <t>Manguito bridado DN 150mm acero inox AISI 304 c/cupla de salida de t</t>
  </si>
  <si>
    <t>Junta de desmontaje DN 150mm</t>
  </si>
  <si>
    <t>Válvula reductora de presión 3" (salida a Cerro Pelado)</t>
  </si>
  <si>
    <t>Te reducida DN 200 x 100mm</t>
  </si>
  <si>
    <t>Válvula wafer manual DN 4.</t>
  </si>
  <si>
    <t>Manguito bridado DN 100 acero inox AISI 304 c/cupla de salida de T</t>
  </si>
  <si>
    <t>Junta de desmontaje DN 100mm</t>
  </si>
  <si>
    <t>Válvula manual wafer DN 200mm</t>
  </si>
  <si>
    <t>Sensor de presión</t>
  </si>
  <si>
    <t>Manómetro de glicerina.</t>
  </si>
  <si>
    <t>Pie soporte de sensor de presión</t>
  </si>
  <si>
    <t>Válvulas compuerta bridada DN 100mm (desagüe)</t>
  </si>
  <si>
    <t>Válvulas compuerta bridada DN 150mm</t>
  </si>
  <si>
    <t>Pasa-muro brida-espiga DN 700mm con anillo de anclaje a Ho</t>
  </si>
  <si>
    <t>Pasa-muro brida-brida DN 200mm con anillo de anclaje a Ho</t>
  </si>
  <si>
    <t>Pasa-muro brida-brida DN 150mm con anillo de anclaje a Ho</t>
  </si>
  <si>
    <t>Pasa-muro brida-brida DN 100mm con anillo de anclaje a Ho</t>
  </si>
  <si>
    <t>SUMINISTROS E INSTALACIÓN</t>
  </si>
  <si>
    <t>Válvula mariposa bridada DN 700mm</t>
  </si>
  <si>
    <t>Válvula purga de aire doble efecto DN 6"</t>
  </si>
  <si>
    <t>Proyecto Estructural</t>
  </si>
  <si>
    <t>Proyecto de Eléctrica (incluye protecciones, alimentación UTE, e iluminación)</t>
  </si>
  <si>
    <t>Proyecto de Pluviales</t>
  </si>
  <si>
    <t>Proyecto Vial</t>
  </si>
  <si>
    <t>Proyecto de Automatismo / Comunicación / Supervisión y Control</t>
  </si>
  <si>
    <t>Proyecto de Arquitectura y Paisajismo</t>
  </si>
  <si>
    <t>Desmonte de capa vegetal</t>
  </si>
  <si>
    <t>Construcción de terraplenes</t>
  </si>
  <si>
    <t>Reducción PEAD 63x50mm</t>
  </si>
  <si>
    <t>Doble codo 45 soldado DN 700mm</t>
  </si>
  <si>
    <t>Soporte de tubos DN ø700mm</t>
  </si>
  <si>
    <t>Caudalímetro electromagnético DN 700mm</t>
  </si>
  <si>
    <t xml:space="preserve">Te PVC Enchufe ø50mm </t>
  </si>
  <si>
    <t xml:space="preserve">Transición Brida/enchufe ø100mm </t>
  </si>
  <si>
    <t xml:space="preserve">Transición Brida/enchufe ø160mm </t>
  </si>
  <si>
    <t xml:space="preserve">Transición Brida/enchufe ø200mm </t>
  </si>
  <si>
    <t>Tubería DN ø700mm</t>
  </si>
  <si>
    <t>Válvulas reductoras de presión DN 6" (salida a Benedetti)</t>
  </si>
  <si>
    <t>Filtro en Y DN 6"</t>
  </si>
  <si>
    <t>Filtro en Y DN 4"</t>
  </si>
  <si>
    <t>Válvula esférica AISI 304 ø2"</t>
  </si>
  <si>
    <t>Válvula retención clapeta AISI 304 ø2"</t>
  </si>
  <si>
    <t>Manguera flexible de interconexión de sensor de presión</t>
  </si>
  <si>
    <t>Soporte de pared de sensor de presión</t>
  </si>
  <si>
    <t>Actuador eléctrico de válvula de paso anular</t>
  </si>
  <si>
    <t>Actuador eléctrico de válvula mariposa</t>
  </si>
  <si>
    <t>Bomba sumergible</t>
  </si>
  <si>
    <t xml:space="preserve">TUBERÍAS, VÁLVULAS, Y ACCESORIOS </t>
  </si>
  <si>
    <t xml:space="preserve">m </t>
  </si>
  <si>
    <t>MONTAJES</t>
  </si>
  <si>
    <t xml:space="preserve">Hormigón losas de fondo de cámaras </t>
  </si>
  <si>
    <t>PUESTA EN MARCHA</t>
  </si>
  <si>
    <t>Cupla de salida  ø 1" a manómetro analógico</t>
  </si>
  <si>
    <t>Cupla de salida ø 1" a sensor de presión</t>
  </si>
  <si>
    <t>Cupla de salida ø 2" con tapón</t>
  </si>
  <si>
    <t>Tablero de Iluminación</t>
  </si>
  <si>
    <t>Tablero de tomacorrientes</t>
  </si>
  <si>
    <t>Cables de instrumentación y control</t>
  </si>
  <si>
    <t>Hardware para transmisión de datos y accesorios (reuters, switches, conversores, cableados, etc.).</t>
  </si>
  <si>
    <t>Cable mallado</t>
  </si>
  <si>
    <t>Canalizaciones de control (incluye canalizaciones subterráneas, bandejas, caños rígidos, etc.)</t>
  </si>
  <si>
    <t>Sensor de nivel hidrostático</t>
  </si>
  <si>
    <t>Caudalímetro electromagnético</t>
  </si>
  <si>
    <t>Programación PLC´s</t>
  </si>
  <si>
    <t>Trámite y gestión ante ANTEL</t>
  </si>
  <si>
    <t>Sistema de respaldo (UPS) para comunicación, con autonomía mínima de 2 horas</t>
  </si>
  <si>
    <t>CONTROL E INSTRUMENTACIÓN</t>
  </si>
  <si>
    <t>Suministro de pilotos y válvula solenoide de seguridad</t>
  </si>
  <si>
    <t>Instalación y regulación de pilotos y válvulas.</t>
  </si>
  <si>
    <t>Impermeabilización arranque de muros</t>
  </si>
  <si>
    <t>Revoque exterior 2 capas</t>
  </si>
  <si>
    <t>Revoque interior 2 capas</t>
  </si>
  <si>
    <t>Contrapiso hormigón de cascotes</t>
  </si>
  <si>
    <t>Muros exteriores</t>
  </si>
  <si>
    <t>Tabiques interiores</t>
  </si>
  <si>
    <t>Servicio de vigilancia, monitorieo y respuesta (servicio precontratado a partir de la recepción de las obras)</t>
  </si>
  <si>
    <t>meses</t>
  </si>
  <si>
    <t>Muros interiores</t>
  </si>
  <si>
    <t>Verificación de parámetros eléctricos</t>
  </si>
  <si>
    <t>Pruebas de equipos</t>
  </si>
  <si>
    <t>Configuración de protecciones eléctricas del sistema de potencia.</t>
  </si>
  <si>
    <t>Configuración de protecciones de equipos</t>
  </si>
  <si>
    <t>Período de supervisión, control, y configuración de parámetros en alta temporada (60 días)</t>
  </si>
  <si>
    <t>ESTACIÓN REDUCTORA DE PRESIÓN DEL SISTEMA MALDONADO ( CERRO PELADO)</t>
  </si>
  <si>
    <t xml:space="preserve">Codo 90° ø50mm </t>
  </si>
  <si>
    <t xml:space="preserve">Codo 45º ø100mm </t>
  </si>
  <si>
    <t xml:space="preserve">Codo 45° ø160mm </t>
  </si>
  <si>
    <t xml:space="preserve">Codo 45° ø200mm </t>
  </si>
  <si>
    <t xml:space="preserve">Codo 90° ø200mm </t>
  </si>
  <si>
    <t>Tubería ø50mm</t>
  </si>
  <si>
    <t>Tubería ø63mm</t>
  </si>
  <si>
    <t xml:space="preserve">Tubería ø150mm </t>
  </si>
  <si>
    <t xml:space="preserve">Tubería ø200mm </t>
  </si>
  <si>
    <t xml:space="preserve">Tubería ø100mm </t>
  </si>
  <si>
    <t xml:space="preserve">Tubería ø160mm </t>
  </si>
  <si>
    <t xml:space="preserve">Tubería ø110mm </t>
  </si>
  <si>
    <t xml:space="preserve">Válvula de ø100mm </t>
  </si>
  <si>
    <t xml:space="preserve">Válvula de ø160mm </t>
  </si>
  <si>
    <t xml:space="preserve">Válvula de ø200mm </t>
  </si>
  <si>
    <t>Montaje de tubería Ø700 - Inlcuye válvulas, piezas expeciales, tuberías, soportes, etc.</t>
  </si>
  <si>
    <t>Colocación de tubería Ø100 - Incluye válvuas, piezas especiales, tubería, soporte, etc.</t>
  </si>
  <si>
    <t>Colocación de tubería Ø160 - Incluye válvuas, piezas especiales, tubería, soporte, etc.</t>
  </si>
  <si>
    <t>Colocación de tubería Ø200 - Incluye válvuas, piezas especiales, tubería, soporte, etc.</t>
  </si>
  <si>
    <t>Finalización y limpieza</t>
  </si>
  <si>
    <t>RECALQUE SISTEMA DE DISTRIBUCIÓN</t>
  </si>
  <si>
    <t>Precio moneda extranjera (USD)</t>
  </si>
  <si>
    <t>RUBROS UNITARIOS</t>
  </si>
  <si>
    <t>100.</t>
  </si>
  <si>
    <t>Excavación en Roca</t>
  </si>
  <si>
    <t>Sensor de presión (para línea aductora)</t>
  </si>
  <si>
    <t>Caudalímetro electromagnético DN200</t>
  </si>
  <si>
    <t>Caudalímetro electromagnético DN250</t>
  </si>
  <si>
    <t>∑(u3) =</t>
  </si>
  <si>
    <t>∑(u5) =</t>
  </si>
  <si>
    <t>∑(u7) =</t>
  </si>
  <si>
    <t xml:space="preserve">RESUMEN OFERTA </t>
  </si>
  <si>
    <t>LISTA DE CANTIDADES Y PRECIOS - Comparación de Ofertas</t>
  </si>
  <si>
    <t>Rubros por Precio Global</t>
  </si>
  <si>
    <t xml:space="preserve">Precio ($)             </t>
  </si>
  <si>
    <t xml:space="preserve">Precio (USD)   </t>
  </si>
  <si>
    <t xml:space="preserve">Monto Imponible ($) </t>
  </si>
  <si>
    <t xml:space="preserve">Precio de la oferta ($) </t>
  </si>
  <si>
    <t>Sub-Total Rubros Globales s/IVA</t>
  </si>
  <si>
    <t>(I) =∑(3)</t>
  </si>
  <si>
    <t>(II) =∑(7)</t>
  </si>
  <si>
    <t>IVA 22%</t>
  </si>
  <si>
    <t>(I)x0,22</t>
  </si>
  <si>
    <t>(II)x0,22</t>
  </si>
  <si>
    <t>Sub-Total Rubros Globales c/ IVA</t>
  </si>
  <si>
    <t>(I)x1,22</t>
  </si>
  <si>
    <t>(II)x1,22</t>
  </si>
  <si>
    <t>Aportes Por Leyes Sociales *</t>
  </si>
  <si>
    <t>Precio de la oferta rubros globales en $</t>
  </si>
  <si>
    <t>Rubros por Precios Unitarios</t>
  </si>
  <si>
    <t>Sub-Total Rubros Unitarios s/IVA</t>
  </si>
  <si>
    <t>Sub-Total Rubros Unitarios c/ IVA</t>
  </si>
  <si>
    <t>Precio de la oferta rubros unitarios en $</t>
  </si>
  <si>
    <t>Precio total de la oferta en $</t>
  </si>
  <si>
    <t>* Considerar Art.37 de la Sección 2 (corrección del Monto imponible declarado a efectos de la comparación de ofertas).</t>
  </si>
  <si>
    <t xml:space="preserve">                                                       Tipo de cambio     </t>
  </si>
  <si>
    <t>Fecha</t>
  </si>
  <si>
    <t>Moneda</t>
  </si>
  <si>
    <t>Pesos ($)</t>
  </si>
  <si>
    <t>1USD</t>
  </si>
  <si>
    <t>T1</t>
  </si>
  <si>
    <t>(III) =∑(5)</t>
  </si>
  <si>
    <t>(III)x0,738</t>
  </si>
  <si>
    <t>(IV)x0,22</t>
  </si>
  <si>
    <t>(IV) = (I) +(II)xT1</t>
  </si>
  <si>
    <t>(V) = (IV)x1,22</t>
  </si>
  <si>
    <t>(VI) =(III)x0,738</t>
  </si>
  <si>
    <t>(VII) = (V) + (VI)</t>
  </si>
  <si>
    <t>(VIII) = ∑(u3)</t>
  </si>
  <si>
    <t>(VIII) x 0,22</t>
  </si>
  <si>
    <t>(VIII) x 1,22</t>
  </si>
  <si>
    <t>(XI) x 0,738</t>
  </si>
  <si>
    <t>(VII) + (XV)</t>
  </si>
  <si>
    <t>(IX) = ∑(u7)</t>
  </si>
  <si>
    <t xml:space="preserve">(IX) x 0,22 </t>
  </si>
  <si>
    <t>(IX) x 1,22</t>
  </si>
  <si>
    <t>(X) =∑(u5)</t>
  </si>
  <si>
    <t xml:space="preserve">(XI) = (VIII) + (IX) x T1 </t>
  </si>
  <si>
    <t>(XI) x 0,22</t>
  </si>
  <si>
    <t>(XII) = (XI) x 1,22</t>
  </si>
  <si>
    <t>(XIII) = (X) x 0,738</t>
  </si>
  <si>
    <t>(XIV) = (XII) + (XIII)</t>
  </si>
  <si>
    <t>GESTIÓN AMBIENTAL</t>
  </si>
  <si>
    <t>Entrega y aprobación del PGAC (10% del valor total del rubro)</t>
  </si>
  <si>
    <t>Implementación del PGAC y Seguimiento Ambiental (40% del valor total del rubro, dividido los meses de obra)</t>
  </si>
  <si>
    <t>Cierre Ambiental (50% del valor total del rubro)</t>
  </si>
  <si>
    <t>Hormigón de limpieza</t>
  </si>
  <si>
    <t>HORMIGÓN</t>
  </si>
  <si>
    <t>OBRA CIVIL</t>
  </si>
  <si>
    <t>Hormigón paredes / tabiques de cámaras</t>
  </si>
  <si>
    <t>Hormigón losas (o losetas) superiores de cámaras</t>
  </si>
  <si>
    <t>Trinchera  Drenante exterior (incluyendo material granular, geotextil, tuberías, etc.)</t>
  </si>
  <si>
    <t>MUROS</t>
  </si>
  <si>
    <t>PISOS</t>
  </si>
  <si>
    <t>Revoque interno de cámara de válvulas con endurecedor</t>
  </si>
  <si>
    <t>Pavimento de hormigón interno con endurecedor</t>
  </si>
  <si>
    <t>ABERTURAS</t>
  </si>
  <si>
    <t>Equipamiento fijo (Muretes/Bancos)</t>
  </si>
  <si>
    <t>Equipamiento fijo exterior (Pérgola y colúmnas para luminarias)</t>
  </si>
  <si>
    <t>Suministro y colocación de Carteles OSE-UGD (acero inoxidable)</t>
  </si>
  <si>
    <t>Suministro y montaje de puerta batiente para acceso vehicular a sala de Válvulas, insonorizada y revestimiento de acero Corten.</t>
  </si>
  <si>
    <t>HERRERÍA</t>
  </si>
  <si>
    <t>Cantoneras galvanizadas para escalones de hormigón y muros.</t>
  </si>
  <si>
    <t>Reguera de desagües galvanizadas.</t>
  </si>
  <si>
    <t>Suministro y colocación de carpintería de aluminio pintada color negro (incluye vidrios)</t>
  </si>
  <si>
    <t>Zócalos sanitarios</t>
  </si>
  <si>
    <t>Impermeabilización de submuración</t>
  </si>
  <si>
    <t>Suministro y colocación de carpintería metalica galvanizada, barandas, escaleras, pasarelas, soportes, abrazaderas, etc.</t>
  </si>
  <si>
    <t>Tapas de cámaras de inspección (chapa labrada, galvanizadas en caliente, con cierre de seguridad)</t>
  </si>
  <si>
    <t>REVESTIMIENTOS</t>
  </si>
  <si>
    <t>Protector hidrorepelente de muros exteriores con terminación de hormigón visto o similar</t>
  </si>
  <si>
    <t>Protector hidrorepelente de muros interiores con terminación de hormigón visto o similar</t>
  </si>
  <si>
    <t>Hormigón losa con encofrado perdido</t>
  </si>
  <si>
    <t>Pintura latex cielorrasos</t>
  </si>
  <si>
    <t>Pintura latex muros interiores</t>
  </si>
  <si>
    <t>Aislamiento acústico de paredes, techos, aberturas y equipos.</t>
  </si>
  <si>
    <t>PROTECCIONES</t>
  </si>
  <si>
    <t>PINTURAS</t>
  </si>
  <si>
    <t xml:space="preserve">Geodren para submuración </t>
  </si>
  <si>
    <t>Impermbeabilización de losas</t>
  </si>
  <si>
    <t>Barniz para revestimiento de acero Corten</t>
  </si>
  <si>
    <t>Sistema de ventilación forzada, de tipo industrial, con insonorización</t>
  </si>
  <si>
    <t>INSTALACIÓN DE BAJA TENSIÓN y CORRIENTES DÉBILES</t>
  </si>
  <si>
    <t>Pruebas de funcionamiento y ajustes.</t>
  </si>
  <si>
    <t>Acero corten</t>
  </si>
  <si>
    <t>Revestimiento WPC</t>
  </si>
  <si>
    <t>Instalación y puesta en marcha de sistema para gestión autónomo y remota de iluminación (DALI)</t>
  </si>
  <si>
    <t>Suministro e instalación de luminarias interiores y exteriores de Edificio y Plaza</t>
  </si>
  <si>
    <t>Canalización y alimentación eléctricas exterior (Plaza)</t>
  </si>
  <si>
    <t>Canalización y alimentación eléctrica interior (Edificio)</t>
  </si>
  <si>
    <t>Canalización y alimentación de Datos</t>
  </si>
  <si>
    <t>Suministro e instalación de sistema de alarma, y video-vigilancia (sensores, cámaras interiores y exeriores, etc.).</t>
  </si>
  <si>
    <t>SANITARIA</t>
  </si>
  <si>
    <t>Suministro e instalación interna de distribución de agua potable</t>
  </si>
  <si>
    <t>Suministro e instalación interna de evacuación de pluviales</t>
  </si>
  <si>
    <t>Suministro y montaje de Puente Grúa (para izaje de válvulas y tuberías)</t>
  </si>
  <si>
    <t>ELECTROMECÁNICA</t>
  </si>
  <si>
    <t>Mantenimiento por 2 años del parquizado (incluye reposiciones necesarias)</t>
  </si>
  <si>
    <t>Pavimento vehicular de hormigón peinado (exterior)</t>
  </si>
  <si>
    <t>Pavimento peatonal de hormigón peinado (exterior)</t>
  </si>
  <si>
    <t>Pavimento peatonal de hormigón permeable (exterior)</t>
  </si>
  <si>
    <t>Pavimento de Green Block (exterior)</t>
  </si>
  <si>
    <t>Pavimento de Tosca o Balasto en calle secundaria (exterior)</t>
  </si>
  <si>
    <t>Tierra para canteros</t>
  </si>
  <si>
    <t>Barreras para Control de Raíces (Polipropileno o Polietileno)</t>
  </si>
  <si>
    <t>Piedra partida</t>
  </si>
  <si>
    <t>Suministro y plantación de árboles y plantas</t>
  </si>
  <si>
    <t>Suminiatro y colocación de Césped (incluye base de tierra de 5cm)</t>
  </si>
  <si>
    <t>Suministro y plantación de Tapices Verdes</t>
  </si>
  <si>
    <t xml:space="preserve">Suministro de canto rodado (granulometría 50mm), sobre techo de Sala de Control, Generador y Ventilación. </t>
  </si>
  <si>
    <t>Limpieza de predios, desmalezados y extracción de árboles y raíces</t>
  </si>
  <si>
    <t>Chip de madera o corteza</t>
  </si>
  <si>
    <t>Hidrante para tuberìa de 160 mm (incluye cámara)</t>
  </si>
  <si>
    <t>Hidrante para tuberìa de 200 mm (incluye cámara)</t>
  </si>
  <si>
    <t>ml</t>
  </si>
  <si>
    <t>Caudalímetro electromagnético DN 100mm</t>
  </si>
  <si>
    <t>Caudalímetro electromagnético DN 150mm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</si>
</sst>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"/>
    <numFmt numFmtId="165" formatCode="_(* #,##0.00_);_(* \(#,##0.00\);_(* &quot;-&quot;??_);_(@_)"/>
    <numFmt numFmtId="166" formatCode="_(* #,##0_);_(* \(#,##0\);_(* &quot;-&quot;??_);_(@_)"/>
    <numFmt numFmtId="167" formatCode="[$$-2C0A]\ #,##0.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sz val="11"/>
      <color theme="1"/>
      <name val="Calibri Light"/>
      <family val="2"/>
    </font>
    <font>
      <sz val="10"/>
      <color theme="1"/>
      <name val="Calibri Light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Franklin Gothic Book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002060"/>
      <name val="Arial Narrow"/>
      <family val="2"/>
    </font>
    <font>
      <sz val="11"/>
      <color theme="1"/>
      <name val="Arial Narrow"/>
      <family val="2"/>
    </font>
    <font>
      <sz val="10"/>
      <name val="Calibri Light"/>
      <family val="2"/>
    </font>
    <font>
      <sz val="10"/>
      <color rgb="FF002060"/>
      <name val="Calibri Light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"/>
      <family val="2"/>
    </font>
    <font>
      <sz val="10"/>
      <color theme="1"/>
      <name val="Franklin Gothic Book"/>
      <family val="2"/>
    </font>
    <font>
      <sz val="11"/>
      <name val="Calibri Light"/>
      <family val="2"/>
    </font>
    <font>
      <sz val="11"/>
      <color rgb="FFFF0000"/>
      <name val="Calibri Light"/>
      <family val="2"/>
    </font>
    <font>
      <sz val="8"/>
      <name val="Calibri"/>
      <family val="2"/>
      <scheme val="minor"/>
    </font>
    <font>
      <b/>
      <sz val="12"/>
      <color rgb="FF212121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 Light"/>
      <family val="2"/>
    </font>
    <font>
      <b/>
      <sz val="11"/>
      <name val="Calibri Light"/>
      <family val="2"/>
    </font>
    <font>
      <b/>
      <i/>
      <sz val="11"/>
      <name val="Calibri Light"/>
      <family val="2"/>
    </font>
    <font>
      <b/>
      <sz val="14"/>
      <color theme="1"/>
      <name val="Arial Narrow"/>
      <family val="2"/>
    </font>
    <font>
      <sz val="14"/>
      <name val="Calibri Light"/>
      <family val="2"/>
    </font>
    <font>
      <sz val="11"/>
      <name val="Times New Roman"/>
      <family val="1"/>
    </font>
    <font>
      <b/>
      <sz val="11"/>
      <color theme="4" tint="-0.249977111117893"/>
      <name val="Calibri Light"/>
      <family val="2"/>
    </font>
    <font>
      <i/>
      <sz val="11"/>
      <name val="Calibri Light"/>
      <family val="2"/>
    </font>
    <font>
      <sz val="11"/>
      <color theme="0"/>
      <name val="Calibri Light"/>
      <family val="2"/>
    </font>
    <font>
      <i/>
      <sz val="11"/>
      <color theme="0"/>
      <name val="Calibri Light"/>
      <family val="2"/>
    </font>
    <font>
      <b/>
      <sz val="11"/>
      <color theme="0"/>
      <name val="Calibri Light"/>
      <family val="2"/>
    </font>
    <font>
      <sz val="12"/>
      <name val="Franklin Gothic Book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Trellis">
        <fgColor theme="3" tint="0.59996337778862885"/>
        <bgColor indexed="65"/>
      </patternFill>
    </fill>
    <fill>
      <patternFill patternType="solid">
        <fgColor indexed="65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justify" vertical="center"/>
    </xf>
    <xf numFmtId="0" fontId="7" fillId="0" borderId="0" xfId="0" applyFont="1"/>
    <xf numFmtId="0" fontId="8" fillId="0" borderId="0" xfId="0" applyFont="1"/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vertical="center"/>
    </xf>
    <xf numFmtId="0" fontId="11" fillId="3" borderId="17" xfId="0" applyFont="1" applyFill="1" applyBorder="1" applyAlignment="1">
      <alignment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166" fontId="3" fillId="0" borderId="20" xfId="1" applyNumberFormat="1" applyFont="1" applyBorder="1" applyAlignment="1" applyProtection="1">
      <alignment horizontal="center" vertical="center"/>
      <protection locked="0"/>
    </xf>
    <xf numFmtId="166" fontId="13" fillId="0" borderId="20" xfId="1" applyNumberFormat="1" applyFont="1" applyBorder="1" applyAlignment="1">
      <alignment vertical="center"/>
    </xf>
    <xf numFmtId="166" fontId="13" fillId="0" borderId="20" xfId="1" applyNumberFormat="1" applyFont="1" applyBorder="1" applyAlignment="1"/>
    <xf numFmtId="166" fontId="13" fillId="0" borderId="20" xfId="1" applyNumberFormat="1" applyFont="1" applyBorder="1"/>
    <xf numFmtId="0" fontId="14" fillId="0" borderId="20" xfId="0" applyFont="1" applyBorder="1" applyAlignment="1">
      <alignment horizontal="center" vertical="center" wrapText="1"/>
    </xf>
    <xf numFmtId="0" fontId="13" fillId="0" borderId="20" xfId="0" applyFont="1" applyBorder="1"/>
    <xf numFmtId="0" fontId="15" fillId="0" borderId="20" xfId="0" applyFont="1" applyBorder="1"/>
    <xf numFmtId="0" fontId="15" fillId="0" borderId="21" xfId="0" applyFont="1" applyBorder="1"/>
    <xf numFmtId="0" fontId="9" fillId="4" borderId="23" xfId="0" applyFont="1" applyFill="1" applyBorder="1" applyAlignment="1">
      <alignment horizontal="center" vertical="center" wrapText="1"/>
    </xf>
    <xf numFmtId="166" fontId="3" fillId="0" borderId="1" xfId="1" applyNumberFormat="1" applyFont="1" applyBorder="1" applyAlignment="1" applyProtection="1">
      <alignment horizontal="center" vertical="center"/>
      <protection locked="0"/>
    </xf>
    <xf numFmtId="166" fontId="13" fillId="0" borderId="1" xfId="1" applyNumberFormat="1" applyFont="1" applyBorder="1" applyAlignment="1">
      <alignment vertical="center"/>
    </xf>
    <xf numFmtId="166" fontId="13" fillId="0" borderId="1" xfId="1" applyNumberFormat="1" applyFont="1" applyBorder="1" applyAlignment="1"/>
    <xf numFmtId="166" fontId="13" fillId="0" borderId="1" xfId="1" applyNumberFormat="1" applyFont="1" applyBorder="1"/>
    <xf numFmtId="166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/>
    <xf numFmtId="0" fontId="15" fillId="0" borderId="10" xfId="0" applyFont="1" applyBorder="1"/>
    <xf numFmtId="0" fontId="3" fillId="0" borderId="1" xfId="1" applyNumberFormat="1" applyFont="1" applyBorder="1" applyAlignment="1" applyProtection="1">
      <alignment vertical="center"/>
      <protection locked="0"/>
    </xf>
    <xf numFmtId="0" fontId="14" fillId="0" borderId="1" xfId="0" applyFont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8" fillId="2" borderId="25" xfId="1" applyNumberFormat="1" applyFont="1" applyFill="1" applyBorder="1" applyAlignment="1" applyProtection="1">
      <alignment vertical="center"/>
      <protection locked="0"/>
    </xf>
    <xf numFmtId="166" fontId="8" fillId="2" borderId="25" xfId="1" applyNumberFormat="1" applyFont="1" applyFill="1" applyBorder="1" applyAlignment="1" applyProtection="1">
      <alignment horizontal="center" vertical="center"/>
      <protection locked="0"/>
    </xf>
    <xf numFmtId="166" fontId="8" fillId="2" borderId="25" xfId="1" applyNumberFormat="1" applyFont="1" applyFill="1" applyBorder="1" applyAlignment="1">
      <alignment vertical="center"/>
    </xf>
    <xf numFmtId="166" fontId="8" fillId="2" borderId="25" xfId="1" applyNumberFormat="1" applyFont="1" applyFill="1" applyBorder="1" applyAlignment="1"/>
    <xf numFmtId="166" fontId="8" fillId="2" borderId="25" xfId="1" applyNumberFormat="1" applyFont="1" applyFill="1" applyBorder="1"/>
    <xf numFmtId="0" fontId="17" fillId="2" borderId="25" xfId="0" applyFont="1" applyFill="1" applyBorder="1" applyAlignment="1">
      <alignment horizontal="center" vertical="center" wrapText="1"/>
    </xf>
    <xf numFmtId="0" fontId="8" fillId="2" borderId="25" xfId="0" applyFont="1" applyFill="1" applyBorder="1"/>
    <xf numFmtId="0" fontId="7" fillId="2" borderId="25" xfId="0" applyFont="1" applyFill="1" applyBorder="1"/>
    <xf numFmtId="0" fontId="7" fillId="2" borderId="26" xfId="0" applyFont="1" applyFill="1" applyBorder="1"/>
    <xf numFmtId="0" fontId="18" fillId="2" borderId="25" xfId="0" applyFont="1" applyFill="1" applyBorder="1" applyAlignment="1">
      <alignment horizontal="center" vertical="center" wrapText="1"/>
    </xf>
    <xf numFmtId="0" fontId="13" fillId="2" borderId="25" xfId="1" applyNumberFormat="1" applyFont="1" applyFill="1" applyBorder="1" applyAlignment="1" applyProtection="1">
      <alignment vertical="center"/>
      <protection locked="0"/>
    </xf>
    <xf numFmtId="166" fontId="13" fillId="2" borderId="25" xfId="1" applyNumberFormat="1" applyFont="1" applyFill="1" applyBorder="1" applyAlignment="1" applyProtection="1">
      <alignment horizontal="center" vertical="center"/>
      <protection locked="0"/>
    </xf>
    <xf numFmtId="166" fontId="13" fillId="2" borderId="25" xfId="1" applyNumberFormat="1" applyFont="1" applyFill="1" applyBorder="1" applyAlignment="1">
      <alignment vertical="center"/>
    </xf>
    <xf numFmtId="166" fontId="13" fillId="2" borderId="25" xfId="1" applyNumberFormat="1" applyFont="1" applyFill="1" applyBorder="1" applyAlignment="1"/>
    <xf numFmtId="166" fontId="13" fillId="2" borderId="25" xfId="1" applyNumberFormat="1" applyFont="1" applyFill="1" applyBorder="1"/>
    <xf numFmtId="0" fontId="14" fillId="2" borderId="25" xfId="0" applyFont="1" applyFill="1" applyBorder="1" applyAlignment="1">
      <alignment horizontal="center" vertical="center" wrapText="1"/>
    </xf>
    <xf numFmtId="0" fontId="13" fillId="2" borderId="25" xfId="0" applyFont="1" applyFill="1" applyBorder="1"/>
    <xf numFmtId="0" fontId="13" fillId="2" borderId="26" xfId="0" applyFont="1" applyFill="1" applyBorder="1"/>
    <xf numFmtId="0" fontId="19" fillId="5" borderId="23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166" fontId="21" fillId="5" borderId="1" xfId="1" applyNumberFormat="1" applyFont="1" applyFill="1" applyBorder="1" applyAlignment="1" applyProtection="1">
      <alignment horizontal="center" vertical="center"/>
      <protection locked="0"/>
    </xf>
    <xf numFmtId="166" fontId="13" fillId="5" borderId="1" xfId="1" applyNumberFormat="1" applyFont="1" applyFill="1" applyBorder="1" applyAlignment="1">
      <alignment vertical="center"/>
    </xf>
    <xf numFmtId="166" fontId="13" fillId="5" borderId="1" xfId="1" applyNumberFormat="1" applyFont="1" applyFill="1" applyBorder="1" applyAlignment="1"/>
    <xf numFmtId="166" fontId="13" fillId="5" borderId="1" xfId="1" applyNumberFormat="1" applyFont="1" applyFill="1" applyBorder="1"/>
    <xf numFmtId="0" fontId="14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/>
    <xf numFmtId="0" fontId="13" fillId="5" borderId="10" xfId="0" applyFont="1" applyFill="1" applyBorder="1"/>
    <xf numFmtId="166" fontId="21" fillId="6" borderId="1" xfId="1" applyNumberFormat="1" applyFont="1" applyFill="1" applyBorder="1" applyAlignment="1" applyProtection="1">
      <alignment horizontal="center" vertical="center"/>
      <protection locked="0"/>
    </xf>
    <xf numFmtId="166" fontId="13" fillId="6" borderId="1" xfId="1" applyNumberFormat="1" applyFont="1" applyFill="1" applyBorder="1" applyAlignment="1">
      <alignment vertical="center"/>
    </xf>
    <xf numFmtId="166" fontId="13" fillId="6" borderId="1" xfId="1" applyNumberFormat="1" applyFont="1" applyFill="1" applyBorder="1" applyAlignment="1"/>
    <xf numFmtId="166" fontId="13" fillId="6" borderId="1" xfId="1" applyNumberFormat="1" applyFont="1" applyFill="1" applyBorder="1"/>
    <xf numFmtId="0" fontId="14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/>
    <xf numFmtId="0" fontId="13" fillId="6" borderId="10" xfId="0" applyFont="1" applyFill="1" applyBorder="1"/>
    <xf numFmtId="166" fontId="13" fillId="5" borderId="1" xfId="1" applyNumberFormat="1" applyFont="1" applyFill="1" applyBorder="1" applyAlignment="1" applyProtection="1">
      <alignment horizontal="center" vertical="center"/>
      <protection locked="0"/>
    </xf>
    <xf numFmtId="0" fontId="18" fillId="2" borderId="27" xfId="0" applyFont="1" applyFill="1" applyBorder="1" applyAlignment="1">
      <alignment horizontal="center" vertical="center" wrapText="1"/>
    </xf>
    <xf numFmtId="166" fontId="13" fillId="2" borderId="27" xfId="1" applyNumberFormat="1" applyFont="1" applyFill="1" applyBorder="1" applyAlignment="1" applyProtection="1">
      <alignment horizontal="center" vertical="center"/>
      <protection locked="0"/>
    </xf>
    <xf numFmtId="166" fontId="13" fillId="2" borderId="27" xfId="1" applyNumberFormat="1" applyFont="1" applyFill="1" applyBorder="1" applyAlignment="1">
      <alignment vertical="center"/>
    </xf>
    <xf numFmtId="166" fontId="13" fillId="2" borderId="27" xfId="1" applyNumberFormat="1" applyFont="1" applyFill="1" applyBorder="1" applyAlignment="1"/>
    <xf numFmtId="166" fontId="13" fillId="2" borderId="27" xfId="1" applyNumberFormat="1" applyFont="1" applyFill="1" applyBorder="1"/>
    <xf numFmtId="0" fontId="14" fillId="2" borderId="27" xfId="0" applyFont="1" applyFill="1" applyBorder="1" applyAlignment="1">
      <alignment horizontal="center" vertical="center" wrapText="1"/>
    </xf>
    <xf numFmtId="0" fontId="13" fillId="2" borderId="27" xfId="0" applyFont="1" applyFill="1" applyBorder="1"/>
    <xf numFmtId="0" fontId="13" fillId="2" borderId="28" xfId="0" applyFont="1" applyFill="1" applyBorder="1"/>
    <xf numFmtId="167" fontId="22" fillId="2" borderId="8" xfId="1" applyNumberFormat="1" applyFont="1" applyFill="1" applyBorder="1" applyAlignment="1">
      <alignment horizontal="right"/>
    </xf>
    <xf numFmtId="166" fontId="23" fillId="7" borderId="1" xfId="0" applyNumberFormat="1" applyFont="1" applyFill="1" applyBorder="1"/>
    <xf numFmtId="167" fontId="22" fillId="2" borderId="9" xfId="1" applyNumberFormat="1" applyFont="1" applyFill="1" applyBorder="1" applyAlignment="1">
      <alignment horizontal="right"/>
    </xf>
    <xf numFmtId="166" fontId="13" fillId="0" borderId="1" xfId="1" applyNumberFormat="1" applyFont="1" applyBorder="1" applyAlignment="1" applyProtection="1">
      <alignment horizontal="center" vertical="center"/>
      <protection locked="0"/>
    </xf>
    <xf numFmtId="0" fontId="18" fillId="4" borderId="23" xfId="0" applyFont="1" applyFill="1" applyBorder="1" applyAlignment="1">
      <alignment horizontal="center" vertical="center" wrapText="1"/>
    </xf>
    <xf numFmtId="166" fontId="13" fillId="0" borderId="1" xfId="1" applyNumberFormat="1" applyFont="1" applyBorder="1" applyAlignment="1">
      <alignment horizontal="center" vertical="center"/>
    </xf>
    <xf numFmtId="0" fontId="13" fillId="0" borderId="10" xfId="0" applyFont="1" applyBorder="1"/>
    <xf numFmtId="0" fontId="25" fillId="5" borderId="1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0" borderId="20" xfId="1" applyNumberFormat="1" applyFont="1" applyBorder="1" applyAlignment="1" applyProtection="1">
      <alignment vertical="center"/>
      <protection locked="0"/>
    </xf>
    <xf numFmtId="0" fontId="3" fillId="4" borderId="22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vertical="center"/>
      <protection locked="0"/>
    </xf>
    <xf numFmtId="0" fontId="9" fillId="0" borderId="1" xfId="1" applyNumberFormat="1" applyFont="1" applyBorder="1" applyAlignment="1" applyProtection="1">
      <alignment vertical="center"/>
      <protection locked="0"/>
    </xf>
    <xf numFmtId="49" fontId="26" fillId="0" borderId="0" xfId="0" applyNumberFormat="1" applyFont="1"/>
    <xf numFmtId="49" fontId="27" fillId="0" borderId="0" xfId="0" applyNumberFormat="1" applyFont="1"/>
    <xf numFmtId="49" fontId="22" fillId="0" borderId="0" xfId="0" applyNumberFormat="1" applyFont="1"/>
    <xf numFmtId="0" fontId="9" fillId="4" borderId="19" xfId="0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49" fontId="18" fillId="2" borderId="24" xfId="0" applyNumberFormat="1" applyFont="1" applyFill="1" applyBorder="1" applyAlignment="1">
      <alignment horizontal="center" vertical="center"/>
    </xf>
    <xf numFmtId="49" fontId="19" fillId="5" borderId="22" xfId="0" applyNumberFormat="1" applyFont="1" applyFill="1" applyBorder="1" applyAlignment="1">
      <alignment horizontal="center" vertical="center" wrapText="1"/>
    </xf>
    <xf numFmtId="49" fontId="18" fillId="2" borderId="11" xfId="0" applyNumberFormat="1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 applyProtection="1">
      <alignment horizontal="center" vertical="center"/>
      <protection locked="0"/>
    </xf>
    <xf numFmtId="166" fontId="13" fillId="0" borderId="1" xfId="1" applyNumberFormat="1" applyFont="1" applyFill="1" applyBorder="1" applyAlignment="1">
      <alignment vertical="center"/>
    </xf>
    <xf numFmtId="166" fontId="13" fillId="0" borderId="1" xfId="1" applyNumberFormat="1" applyFont="1" applyFill="1" applyBorder="1" applyAlignment="1"/>
    <xf numFmtId="166" fontId="13" fillId="0" borderId="1" xfId="1" applyNumberFormat="1" applyFont="1" applyFill="1" applyBorder="1"/>
    <xf numFmtId="0" fontId="30" fillId="0" borderId="0" xfId="0" applyFont="1"/>
    <xf numFmtId="0" fontId="32" fillId="0" borderId="0" xfId="0" applyFont="1" applyAlignment="1">
      <alignment horizontal="justify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 applyProtection="1">
      <alignment vertical="center"/>
      <protection locked="0"/>
    </xf>
    <xf numFmtId="0" fontId="13" fillId="2" borderId="24" xfId="0" applyFont="1" applyFill="1" applyBorder="1" applyAlignment="1">
      <alignment horizontal="center" vertical="center"/>
    </xf>
    <xf numFmtId="4" fontId="34" fillId="2" borderId="0" xfId="0" applyNumberFormat="1" applyFont="1" applyFill="1" applyAlignment="1">
      <alignment horizontal="left"/>
    </xf>
    <xf numFmtId="0" fontId="31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164" fontId="22" fillId="2" borderId="0" xfId="0" applyNumberFormat="1" applyFont="1" applyFill="1"/>
    <xf numFmtId="0" fontId="0" fillId="2" borderId="0" xfId="0" applyFill="1"/>
    <xf numFmtId="0" fontId="0" fillId="8" borderId="0" xfId="0" applyFill="1"/>
    <xf numFmtId="167" fontId="35" fillId="8" borderId="0" xfId="1" applyNumberFormat="1" applyFont="1" applyFill="1" applyBorder="1" applyAlignment="1">
      <alignment horizontal="center"/>
    </xf>
    <xf numFmtId="0" fontId="31" fillId="2" borderId="0" xfId="0" applyFont="1" applyFill="1" applyAlignment="1">
      <alignment horizontal="centerContinuous"/>
    </xf>
    <xf numFmtId="0" fontId="36" fillId="9" borderId="1" xfId="0" applyFont="1" applyFill="1" applyBorder="1" applyAlignment="1">
      <alignment horizontal="left" vertical="center"/>
    </xf>
    <xf numFmtId="17" fontId="22" fillId="9" borderId="1" xfId="0" applyNumberFormat="1" applyFont="1" applyFill="1" applyBorder="1" applyAlignment="1">
      <alignment horizontal="center" vertical="center" wrapText="1"/>
    </xf>
    <xf numFmtId="164" fontId="22" fillId="9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/>
    </xf>
    <xf numFmtId="167" fontId="22" fillId="2" borderId="1" xfId="1" applyNumberFormat="1" applyFont="1" applyFill="1" applyBorder="1" applyAlignment="1">
      <alignment horizontal="center"/>
    </xf>
    <xf numFmtId="4" fontId="22" fillId="2" borderId="0" xfId="0" applyNumberFormat="1" applyFont="1" applyFill="1" applyAlignment="1">
      <alignment horizontal="center"/>
    </xf>
    <xf numFmtId="167" fontId="22" fillId="0" borderId="1" xfId="1" applyNumberFormat="1" applyFont="1" applyFill="1" applyBorder="1" applyAlignment="1">
      <alignment horizontal="center"/>
    </xf>
    <xf numFmtId="0" fontId="22" fillId="9" borderId="1" xfId="0" applyFont="1" applyFill="1" applyBorder="1" applyAlignment="1">
      <alignment horizontal="left"/>
    </xf>
    <xf numFmtId="0" fontId="37" fillId="9" borderId="33" xfId="0" applyFont="1" applyFill="1" applyBorder="1" applyAlignment="1">
      <alignment horizontal="right"/>
    </xf>
    <xf numFmtId="0" fontId="37" fillId="9" borderId="33" xfId="0" applyFont="1" applyFill="1" applyBorder="1" applyAlignment="1">
      <alignment horizontal="center"/>
    </xf>
    <xf numFmtId="164" fontId="37" fillId="9" borderId="33" xfId="0" applyNumberFormat="1" applyFont="1" applyFill="1" applyBorder="1" applyAlignment="1">
      <alignment horizontal="center"/>
    </xf>
    <xf numFmtId="167" fontId="22" fillId="9" borderId="1" xfId="1" applyNumberFormat="1" applyFont="1" applyFill="1" applyBorder="1" applyAlignment="1">
      <alignment horizontal="center"/>
    </xf>
    <xf numFmtId="0" fontId="22" fillId="2" borderId="0" xfId="0" applyFont="1" applyFill="1" applyAlignment="1">
      <alignment horizontal="left"/>
    </xf>
    <xf numFmtId="167" fontId="22" fillId="2" borderId="0" xfId="0" applyNumberFormat="1" applyFont="1" applyFill="1" applyAlignment="1">
      <alignment horizontal="right"/>
    </xf>
    <xf numFmtId="0" fontId="22" fillId="2" borderId="0" xfId="0" applyFont="1" applyFill="1" applyAlignment="1">
      <alignment horizontal="right"/>
    </xf>
    <xf numFmtId="4" fontId="22" fillId="2" borderId="0" xfId="0" applyNumberFormat="1" applyFont="1" applyFill="1" applyAlignment="1">
      <alignment horizontal="right"/>
    </xf>
    <xf numFmtId="164" fontId="22" fillId="2" borderId="0" xfId="0" applyNumberFormat="1" applyFont="1" applyFill="1" applyAlignment="1">
      <alignment horizontal="center"/>
    </xf>
    <xf numFmtId="167" fontId="22" fillId="10" borderId="1" xfId="1" applyNumberFormat="1" applyFont="1" applyFill="1" applyBorder="1" applyAlignment="1">
      <alignment horizontal="center"/>
    </xf>
    <xf numFmtId="0" fontId="38" fillId="11" borderId="1" xfId="0" applyFont="1" applyFill="1" applyBorder="1" applyAlignment="1">
      <alignment horizontal="left"/>
    </xf>
    <xf numFmtId="0" fontId="39" fillId="11" borderId="33" xfId="0" applyFont="1" applyFill="1" applyBorder="1" applyAlignment="1">
      <alignment horizontal="right"/>
    </xf>
    <xf numFmtId="0" fontId="39" fillId="11" borderId="33" xfId="0" applyFont="1" applyFill="1" applyBorder="1" applyAlignment="1">
      <alignment horizontal="center"/>
    </xf>
    <xf numFmtId="164" fontId="39" fillId="11" borderId="33" xfId="0" applyNumberFormat="1" applyFont="1" applyFill="1" applyBorder="1" applyAlignment="1">
      <alignment horizontal="center"/>
    </xf>
    <xf numFmtId="167" fontId="40" fillId="11" borderId="1" xfId="1" applyNumberFormat="1" applyFont="1" applyFill="1" applyBorder="1" applyAlignment="1">
      <alignment horizontal="center"/>
    </xf>
    <xf numFmtId="0" fontId="41" fillId="2" borderId="0" xfId="0" applyFont="1" applyFill="1" applyAlignment="1">
      <alignment horizontal="left"/>
    </xf>
    <xf numFmtId="0" fontId="37" fillId="2" borderId="0" xfId="0" applyFont="1" applyFill="1" applyAlignment="1">
      <alignment horizontal="right"/>
    </xf>
    <xf numFmtId="0" fontId="37" fillId="2" borderId="0" xfId="0" applyFont="1" applyFill="1" applyAlignment="1">
      <alignment horizontal="center"/>
    </xf>
    <xf numFmtId="164" fontId="37" fillId="2" borderId="0" xfId="0" applyNumberFormat="1" applyFont="1" applyFill="1" applyAlignment="1">
      <alignment horizontal="center"/>
    </xf>
    <xf numFmtId="164" fontId="37" fillId="2" borderId="0" xfId="0" applyNumberFormat="1" applyFont="1" applyFill="1" applyAlignment="1">
      <alignment horizontal="right"/>
    </xf>
    <xf numFmtId="0" fontId="22" fillId="2" borderId="0" xfId="0" applyFont="1" applyFill="1"/>
    <xf numFmtId="164" fontId="22" fillId="2" borderId="1" xfId="0" applyNumberFormat="1" applyFont="1" applyFill="1" applyBorder="1" applyAlignment="1">
      <alignment horizontal="center"/>
    </xf>
    <xf numFmtId="0" fontId="22" fillId="2" borderId="20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right"/>
    </xf>
    <xf numFmtId="167" fontId="35" fillId="2" borderId="29" xfId="1" applyNumberFormat="1" applyFont="1" applyFill="1" applyBorder="1" applyAlignment="1">
      <alignment horizontal="center"/>
    </xf>
    <xf numFmtId="0" fontId="22" fillId="0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vertical="center"/>
      <protection locked="0"/>
    </xf>
    <xf numFmtId="166" fontId="3" fillId="0" borderId="1" xfId="2" applyNumberFormat="1" applyFont="1" applyBorder="1" applyAlignment="1" applyProtection="1">
      <alignment horizontal="center" vertical="center"/>
      <protection locked="0"/>
    </xf>
    <xf numFmtId="166" fontId="13" fillId="0" borderId="1" xfId="2" applyNumberFormat="1" applyFont="1" applyBorder="1" applyAlignment="1">
      <alignment vertical="center"/>
    </xf>
    <xf numFmtId="166" fontId="13" fillId="0" borderId="1" xfId="2" applyNumberFormat="1" applyFont="1" applyBorder="1" applyAlignment="1"/>
    <xf numFmtId="166" fontId="13" fillId="0" borderId="1" xfId="2" applyNumberFormat="1" applyFont="1" applyBorder="1"/>
    <xf numFmtId="0" fontId="3" fillId="0" borderId="1" xfId="2" applyNumberFormat="1" applyFont="1" applyBorder="1" applyAlignment="1" applyProtection="1">
      <alignment vertical="center"/>
      <protection locked="0"/>
    </xf>
    <xf numFmtId="49" fontId="18" fillId="2" borderId="36" xfId="0" applyNumberFormat="1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 wrapText="1"/>
    </xf>
    <xf numFmtId="0" fontId="13" fillId="2" borderId="29" xfId="1" applyNumberFormat="1" applyFont="1" applyFill="1" applyBorder="1" applyAlignment="1" applyProtection="1">
      <alignment vertical="center"/>
      <protection locked="0"/>
    </xf>
    <xf numFmtId="166" fontId="13" fillId="2" borderId="29" xfId="1" applyNumberFormat="1" applyFont="1" applyFill="1" applyBorder="1" applyAlignment="1" applyProtection="1">
      <alignment horizontal="center" vertical="center"/>
      <protection locked="0"/>
    </xf>
    <xf numFmtId="166" fontId="13" fillId="2" borderId="29" xfId="1" applyNumberFormat="1" applyFont="1" applyFill="1" applyBorder="1" applyAlignment="1">
      <alignment vertical="center"/>
    </xf>
    <xf numFmtId="166" fontId="13" fillId="2" borderId="29" xfId="1" applyNumberFormat="1" applyFont="1" applyFill="1" applyBorder="1" applyAlignment="1"/>
    <xf numFmtId="166" fontId="13" fillId="2" borderId="29" xfId="1" applyNumberFormat="1" applyFont="1" applyFill="1" applyBorder="1"/>
    <xf numFmtId="0" fontId="14" fillId="2" borderId="29" xfId="0" applyFont="1" applyFill="1" applyBorder="1" applyAlignment="1">
      <alignment horizontal="center" vertical="center" wrapText="1"/>
    </xf>
    <xf numFmtId="0" fontId="13" fillId="2" borderId="29" xfId="0" applyFont="1" applyFill="1" applyBorder="1"/>
    <xf numFmtId="0" fontId="13" fillId="2" borderId="30" xfId="0" applyFont="1" applyFill="1" applyBorder="1"/>
    <xf numFmtId="0" fontId="0" fillId="0" borderId="17" xfId="0" applyBorder="1"/>
    <xf numFmtId="0" fontId="3" fillId="0" borderId="37" xfId="1" applyNumberFormat="1" applyFont="1" applyBorder="1" applyAlignment="1" applyProtection="1">
      <alignment vertical="center"/>
      <protection locked="0"/>
    </xf>
    <xf numFmtId="166" fontId="3" fillId="0" borderId="37" xfId="1" applyNumberFormat="1" applyFont="1" applyBorder="1" applyAlignment="1" applyProtection="1">
      <alignment horizontal="center" vertical="center"/>
      <protection locked="0"/>
    </xf>
    <xf numFmtId="166" fontId="13" fillId="0" borderId="37" xfId="1" applyNumberFormat="1" applyFont="1" applyBorder="1" applyAlignment="1">
      <alignment vertical="center"/>
    </xf>
    <xf numFmtId="166" fontId="13" fillId="0" borderId="37" xfId="1" applyNumberFormat="1" applyFont="1" applyBorder="1" applyAlignment="1"/>
    <xf numFmtId="166" fontId="13" fillId="0" borderId="37" xfId="1" applyNumberFormat="1" applyFont="1" applyBorder="1"/>
    <xf numFmtId="166" fontId="14" fillId="0" borderId="37" xfId="0" applyNumberFormat="1" applyFont="1" applyBorder="1" applyAlignment="1">
      <alignment horizontal="center" vertical="center" wrapText="1"/>
    </xf>
    <xf numFmtId="0" fontId="13" fillId="0" borderId="37" xfId="0" applyFont="1" applyBorder="1"/>
    <xf numFmtId="0" fontId="15" fillId="0" borderId="37" xfId="0" applyFont="1" applyBorder="1"/>
    <xf numFmtId="0" fontId="15" fillId="0" borderId="38" xfId="0" applyFont="1" applyBorder="1"/>
    <xf numFmtId="49" fontId="18" fillId="2" borderId="34" xfId="0" applyNumberFormat="1" applyFont="1" applyFill="1" applyBorder="1" applyAlignment="1">
      <alignment horizontal="center" vertical="center"/>
    </xf>
    <xf numFmtId="0" fontId="18" fillId="2" borderId="33" xfId="0" applyFont="1" applyFill="1" applyBorder="1" applyAlignment="1">
      <alignment horizontal="center" vertical="center" wrapText="1"/>
    </xf>
    <xf numFmtId="0" fontId="13" fillId="2" borderId="33" xfId="1" applyNumberFormat="1" applyFont="1" applyFill="1" applyBorder="1" applyAlignment="1" applyProtection="1">
      <alignment vertical="center"/>
      <protection locked="0"/>
    </xf>
    <xf numFmtId="166" fontId="13" fillId="2" borderId="33" xfId="1" applyNumberFormat="1" applyFont="1" applyFill="1" applyBorder="1" applyAlignment="1" applyProtection="1">
      <alignment horizontal="center" vertical="center"/>
      <protection locked="0"/>
    </xf>
    <xf numFmtId="166" fontId="13" fillId="2" borderId="33" xfId="1" applyNumberFormat="1" applyFont="1" applyFill="1" applyBorder="1" applyAlignment="1">
      <alignment vertical="center"/>
    </xf>
    <xf numFmtId="166" fontId="13" fillId="2" borderId="33" xfId="1" applyNumberFormat="1" applyFont="1" applyFill="1" applyBorder="1" applyAlignment="1"/>
    <xf numFmtId="166" fontId="13" fillId="2" borderId="33" xfId="1" applyNumberFormat="1" applyFont="1" applyFill="1" applyBorder="1"/>
    <xf numFmtId="0" fontId="14" fillId="2" borderId="33" xfId="0" applyFont="1" applyFill="1" applyBorder="1" applyAlignment="1">
      <alignment horizontal="center" vertical="center" wrapText="1"/>
    </xf>
    <xf numFmtId="0" fontId="13" fillId="2" borderId="33" xfId="0" applyFont="1" applyFill="1" applyBorder="1"/>
    <xf numFmtId="0" fontId="13" fillId="2" borderId="39" xfId="0" applyFont="1" applyFill="1" applyBorder="1"/>
    <xf numFmtId="0" fontId="0" fillId="0" borderId="33" xfId="0" applyBorder="1"/>
    <xf numFmtId="0" fontId="9" fillId="0" borderId="4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3" fillId="0" borderId="29" xfId="1" applyNumberFormat="1" applyFont="1" applyFill="1" applyBorder="1" applyAlignment="1" applyProtection="1">
      <alignment vertical="center"/>
      <protection locked="0"/>
    </xf>
    <xf numFmtId="166" fontId="3" fillId="0" borderId="29" xfId="1" applyNumberFormat="1" applyFont="1" applyFill="1" applyBorder="1" applyAlignment="1" applyProtection="1">
      <alignment horizontal="center" vertical="center"/>
      <protection locked="0"/>
    </xf>
    <xf numFmtId="166" fontId="13" fillId="0" borderId="29" xfId="1" applyNumberFormat="1" applyFont="1" applyFill="1" applyBorder="1" applyAlignment="1">
      <alignment vertical="center"/>
    </xf>
    <xf numFmtId="166" fontId="13" fillId="0" borderId="29" xfId="1" applyNumberFormat="1" applyFont="1" applyFill="1" applyBorder="1" applyAlignment="1"/>
    <xf numFmtId="166" fontId="13" fillId="0" borderId="29" xfId="1" applyNumberFormat="1" applyFont="1" applyFill="1" applyBorder="1"/>
    <xf numFmtId="166" fontId="14" fillId="0" borderId="29" xfId="0" applyNumberFormat="1" applyFont="1" applyBorder="1" applyAlignment="1">
      <alignment horizontal="center" vertical="center" wrapText="1"/>
    </xf>
    <xf numFmtId="0" fontId="13" fillId="0" borderId="29" xfId="0" applyFont="1" applyBorder="1"/>
    <xf numFmtId="0" fontId="15" fillId="0" borderId="29" xfId="0" applyFont="1" applyBorder="1"/>
    <xf numFmtId="0" fontId="15" fillId="0" borderId="30" xfId="0" applyFont="1" applyBorder="1"/>
    <xf numFmtId="0" fontId="0" fillId="0" borderId="29" xfId="0" applyBorder="1"/>
    <xf numFmtId="0" fontId="9" fillId="4" borderId="35" xfId="0" applyFont="1" applyFill="1" applyBorder="1" applyAlignment="1">
      <alignment horizontal="center" vertical="center" wrapText="1"/>
    </xf>
    <xf numFmtId="166" fontId="14" fillId="0" borderId="20" xfId="0" applyNumberFormat="1" applyFont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164" fontId="18" fillId="0" borderId="5" xfId="0" applyNumberFormat="1" applyFont="1" applyBorder="1" applyAlignment="1">
      <alignment horizontal="center" wrapText="1"/>
    </xf>
    <xf numFmtId="0" fontId="33" fillId="3" borderId="16" xfId="0" applyFont="1" applyFill="1" applyBorder="1" applyAlignment="1">
      <alignment horizontal="center" vertical="center"/>
    </xf>
    <xf numFmtId="0" fontId="33" fillId="3" borderId="17" xfId="0" applyFont="1" applyFill="1" applyBorder="1" applyAlignment="1">
      <alignment horizontal="center" vertical="center"/>
    </xf>
    <xf numFmtId="0" fontId="33" fillId="3" borderId="17" xfId="0" applyFont="1" applyFill="1" applyBorder="1" applyAlignment="1">
      <alignment horizontal="left" vertical="center"/>
    </xf>
    <xf numFmtId="164" fontId="18" fillId="0" borderId="31" xfId="0" applyNumberFormat="1" applyFont="1" applyBorder="1" applyAlignment="1">
      <alignment horizontal="center" wrapText="1"/>
    </xf>
    <xf numFmtId="164" fontId="18" fillId="0" borderId="32" xfId="0" applyNumberFormat="1" applyFont="1" applyBorder="1" applyAlignment="1">
      <alignment horizont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164" fontId="31" fillId="2" borderId="0" xfId="0" applyNumberFormat="1" applyFont="1" applyFill="1" applyAlignment="1">
      <alignment horizontal="center"/>
    </xf>
    <xf numFmtId="0" fontId="22" fillId="2" borderId="34" xfId="0" applyFont="1" applyFill="1" applyBorder="1" applyAlignment="1">
      <alignment horizontal="left"/>
    </xf>
    <xf numFmtId="0" fontId="22" fillId="2" borderId="23" xfId="0" applyFont="1" applyFill="1" applyBorder="1" applyAlignment="1">
      <alignment horizontal="left"/>
    </xf>
  </cellXfs>
  <cellStyles count="3">
    <cellStyle name="Millares 2" xfId="1" xr:uid="{00000000-0005-0000-0000-000000000000}"/>
    <cellStyle name="Millares 2 2" xfId="2" xr:uid="{00000000-0005-0000-0000-000001000000}"/>
    <cellStyle name="Normal" xfId="0" builtinId="0"/>
  </cellStyles>
  <dxfs count="10"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0"/>
  <sheetViews>
    <sheetView showGridLines="0" tabSelected="1" zoomScale="85" zoomScaleNormal="85" workbookViewId="0">
      <pane ySplit="7" topLeftCell="A222" activePane="bottomLeft" state="frozen"/>
      <selection pane="bottomLeft" activeCell="L250" sqref="L250"/>
    </sheetView>
  </sheetViews>
  <sheetFormatPr baseColWidth="10" defaultRowHeight="15" x14ac:dyDescent="0.25"/>
  <cols>
    <col min="1" max="1" width="6.7109375" style="92" customWidth="1"/>
    <col min="2" max="2" width="6.7109375" style="5" customWidth="1"/>
    <col min="3" max="3" width="123.42578125" style="5" bestFit="1" customWidth="1"/>
    <col min="4" max="4" width="8.7109375" style="6" customWidth="1"/>
    <col min="5" max="5" width="8.7109375" style="5" customWidth="1"/>
    <col min="6" max="13" width="13.7109375" style="5" customWidth="1"/>
  </cols>
  <sheetData>
    <row r="1" spans="1:13" s="3" customFormat="1" ht="23.25" x14ac:dyDescent="0.35">
      <c r="A1" s="90" t="s">
        <v>166</v>
      </c>
      <c r="B1" s="1"/>
      <c r="C1" s="1"/>
      <c r="D1" s="2"/>
    </row>
    <row r="2" spans="1:13" s="3" customFormat="1" ht="6" customHeight="1" x14ac:dyDescent="0.2">
      <c r="A2" s="91"/>
      <c r="D2" s="2"/>
    </row>
    <row r="3" spans="1:13" s="3" customFormat="1" ht="15" customHeight="1" x14ac:dyDescent="0.2">
      <c r="A3" s="206" t="s">
        <v>0</v>
      </c>
      <c r="B3" s="206"/>
      <c r="C3" s="206"/>
      <c r="D3" s="206"/>
      <c r="E3" s="4"/>
      <c r="F3" s="4"/>
      <c r="G3" s="4"/>
      <c r="H3" s="4"/>
    </row>
    <row r="4" spans="1:13" ht="6" customHeight="1" thickBot="1" x14ac:dyDescent="0.3"/>
    <row r="5" spans="1:13" x14ac:dyDescent="0.25">
      <c r="A5" s="207" t="s">
        <v>1</v>
      </c>
      <c r="B5" s="208"/>
      <c r="C5" s="7"/>
      <c r="D5" s="213" t="s">
        <v>2</v>
      </c>
      <c r="E5" s="213" t="s">
        <v>3</v>
      </c>
      <c r="F5" s="216" t="s">
        <v>4</v>
      </c>
      <c r="G5" s="216"/>
      <c r="H5" s="216" t="s">
        <v>5</v>
      </c>
      <c r="I5" s="216"/>
      <c r="J5" s="216" t="s">
        <v>6</v>
      </c>
      <c r="K5" s="216"/>
      <c r="L5" s="217"/>
      <c r="M5" s="218"/>
    </row>
    <row r="6" spans="1:13" x14ac:dyDescent="0.25">
      <c r="A6" s="209"/>
      <c r="B6" s="210"/>
      <c r="C6" s="8" t="s">
        <v>7</v>
      </c>
      <c r="D6" s="214"/>
      <c r="E6" s="214"/>
      <c r="F6" s="219" t="s">
        <v>8</v>
      </c>
      <c r="G6" s="219" t="s">
        <v>9</v>
      </c>
      <c r="H6" s="219" t="s">
        <v>10</v>
      </c>
      <c r="I6" s="219" t="s">
        <v>11</v>
      </c>
      <c r="J6" s="219" t="s">
        <v>12</v>
      </c>
      <c r="K6" s="219" t="s">
        <v>13</v>
      </c>
      <c r="L6" s="219" t="s">
        <v>14</v>
      </c>
      <c r="M6" s="221" t="s">
        <v>15</v>
      </c>
    </row>
    <row r="7" spans="1:13" ht="15.75" thickBot="1" x14ac:dyDescent="0.3">
      <c r="A7" s="211"/>
      <c r="B7" s="212"/>
      <c r="C7" s="9"/>
      <c r="D7" s="215"/>
      <c r="E7" s="215"/>
      <c r="F7" s="220"/>
      <c r="G7" s="220"/>
      <c r="H7" s="220"/>
      <c r="I7" s="220"/>
      <c r="J7" s="220"/>
      <c r="K7" s="220"/>
      <c r="L7" s="220"/>
      <c r="M7" s="222"/>
    </row>
    <row r="8" spans="1:13" ht="20.100000000000001" customHeight="1" thickBot="1" x14ac:dyDescent="0.3">
      <c r="A8" s="223">
        <v>1</v>
      </c>
      <c r="B8" s="224"/>
      <c r="C8" s="10" t="s">
        <v>16</v>
      </c>
      <c r="D8" s="11"/>
      <c r="E8" s="11"/>
      <c r="F8" s="11"/>
      <c r="G8" s="11"/>
      <c r="H8" s="11"/>
      <c r="I8" s="11"/>
      <c r="J8" s="12"/>
      <c r="K8" s="12"/>
      <c r="L8" s="12"/>
      <c r="M8" s="13"/>
    </row>
    <row r="9" spans="1:13" ht="15" customHeight="1" x14ac:dyDescent="0.3">
      <c r="A9" s="93">
        <f>+A8</f>
        <v>1</v>
      </c>
      <c r="B9" s="85">
        <v>1</v>
      </c>
      <c r="C9" s="86" t="s">
        <v>17</v>
      </c>
      <c r="D9" s="14" t="s">
        <v>18</v>
      </c>
      <c r="E9" s="15"/>
      <c r="F9" s="16"/>
      <c r="G9" s="17"/>
      <c r="H9" s="18"/>
      <c r="I9" s="19"/>
      <c r="J9" s="20"/>
      <c r="K9" s="20"/>
      <c r="L9" s="20"/>
      <c r="M9" s="21"/>
    </row>
    <row r="10" spans="1:13" ht="15" customHeight="1" x14ac:dyDescent="0.3">
      <c r="A10" s="93">
        <f>+A9</f>
        <v>1</v>
      </c>
      <c r="B10" s="87">
        <f>+B9+1</f>
        <v>2</v>
      </c>
      <c r="C10" s="86" t="s">
        <v>19</v>
      </c>
      <c r="D10" s="23" t="s">
        <v>18</v>
      </c>
      <c r="E10" s="15"/>
      <c r="F10" s="16"/>
      <c r="G10" s="17"/>
      <c r="H10" s="18"/>
      <c r="I10" s="19"/>
      <c r="J10" s="20"/>
      <c r="K10" s="20"/>
      <c r="L10" s="20"/>
      <c r="M10" s="21"/>
    </row>
    <row r="11" spans="1:13" ht="15" customHeight="1" x14ac:dyDescent="0.3">
      <c r="A11" s="93">
        <f t="shared" ref="A11:A17" si="0">+A10</f>
        <v>1</v>
      </c>
      <c r="B11" s="87">
        <f t="shared" ref="B11:B17" si="1">+B10+1</f>
        <v>3</v>
      </c>
      <c r="C11" s="88" t="s">
        <v>20</v>
      </c>
      <c r="D11" s="23" t="s">
        <v>18</v>
      </c>
      <c r="E11" s="24"/>
      <c r="F11" s="25"/>
      <c r="G11" s="26"/>
      <c r="H11" s="27"/>
      <c r="I11" s="28"/>
      <c r="J11" s="29"/>
      <c r="K11" s="29"/>
      <c r="L11" s="29"/>
      <c r="M11" s="30"/>
    </row>
    <row r="12" spans="1:13" ht="15" customHeight="1" x14ac:dyDescent="0.3">
      <c r="A12" s="93">
        <f t="shared" si="0"/>
        <v>1</v>
      </c>
      <c r="B12" s="87">
        <f t="shared" si="1"/>
        <v>4</v>
      </c>
      <c r="C12" s="31" t="s">
        <v>103</v>
      </c>
      <c r="D12" s="23" t="s">
        <v>18</v>
      </c>
      <c r="E12" s="24"/>
      <c r="F12" s="25"/>
      <c r="G12" s="26"/>
      <c r="H12" s="27"/>
      <c r="I12" s="28"/>
      <c r="J12" s="29"/>
      <c r="K12" s="29"/>
      <c r="L12" s="29"/>
      <c r="M12" s="30"/>
    </row>
    <row r="13" spans="1:13" ht="15" customHeight="1" x14ac:dyDescent="0.3">
      <c r="A13" s="93">
        <f t="shared" si="0"/>
        <v>1</v>
      </c>
      <c r="B13" s="87">
        <f t="shared" si="1"/>
        <v>5</v>
      </c>
      <c r="C13" s="88" t="s">
        <v>104</v>
      </c>
      <c r="D13" s="23" t="s">
        <v>18</v>
      </c>
      <c r="E13" s="24"/>
      <c r="F13" s="25"/>
      <c r="G13" s="26"/>
      <c r="H13" s="32"/>
      <c r="I13" s="28"/>
      <c r="J13" s="29"/>
      <c r="K13" s="29"/>
      <c r="L13" s="29"/>
      <c r="M13" s="30"/>
    </row>
    <row r="14" spans="1:13" ht="15" customHeight="1" x14ac:dyDescent="0.3">
      <c r="A14" s="93">
        <f t="shared" si="0"/>
        <v>1</v>
      </c>
      <c r="B14" s="87">
        <f t="shared" si="1"/>
        <v>6</v>
      </c>
      <c r="C14" s="31" t="s">
        <v>105</v>
      </c>
      <c r="D14" s="23" t="s">
        <v>18</v>
      </c>
      <c r="E14" s="24"/>
      <c r="F14" s="25"/>
      <c r="G14" s="26"/>
      <c r="H14" s="27"/>
      <c r="I14" s="28"/>
      <c r="J14" s="29"/>
      <c r="K14" s="29"/>
      <c r="L14" s="29"/>
      <c r="M14" s="30"/>
    </row>
    <row r="15" spans="1:13" ht="15" customHeight="1" x14ac:dyDescent="0.3">
      <c r="A15" s="93">
        <f t="shared" si="0"/>
        <v>1</v>
      </c>
      <c r="B15" s="87">
        <f t="shared" si="1"/>
        <v>7</v>
      </c>
      <c r="C15" s="31" t="s">
        <v>106</v>
      </c>
      <c r="D15" s="23" t="s">
        <v>18</v>
      </c>
      <c r="E15" s="24"/>
      <c r="F15" s="25"/>
      <c r="G15" s="26"/>
      <c r="H15" s="27"/>
      <c r="I15" s="28"/>
      <c r="J15" s="29"/>
      <c r="K15" s="29"/>
      <c r="L15" s="29"/>
      <c r="M15" s="30"/>
    </row>
    <row r="16" spans="1:13" ht="15" customHeight="1" x14ac:dyDescent="0.3">
      <c r="A16" s="93">
        <f t="shared" si="0"/>
        <v>1</v>
      </c>
      <c r="B16" s="87">
        <f t="shared" si="1"/>
        <v>8</v>
      </c>
      <c r="C16" s="88" t="s">
        <v>107</v>
      </c>
      <c r="D16" s="23" t="s">
        <v>18</v>
      </c>
      <c r="E16" s="24"/>
      <c r="F16" s="25"/>
      <c r="G16" s="26"/>
      <c r="H16" s="32"/>
      <c r="I16" s="28"/>
      <c r="J16" s="29"/>
      <c r="K16" s="29"/>
      <c r="L16" s="29"/>
      <c r="M16" s="30"/>
    </row>
    <row r="17" spans="1:13" ht="15" customHeight="1" x14ac:dyDescent="0.3">
      <c r="A17" s="93">
        <f t="shared" si="0"/>
        <v>1</v>
      </c>
      <c r="B17" s="87">
        <f t="shared" si="1"/>
        <v>9</v>
      </c>
      <c r="C17" s="31" t="s">
        <v>108</v>
      </c>
      <c r="D17" s="23" t="s">
        <v>18</v>
      </c>
      <c r="E17" s="24"/>
      <c r="F17" s="25"/>
      <c r="G17" s="26"/>
      <c r="H17" s="27"/>
      <c r="I17" s="28"/>
      <c r="J17" s="29"/>
      <c r="K17" s="29"/>
      <c r="L17" s="29"/>
      <c r="M17" s="30"/>
    </row>
    <row r="18" spans="1:13" ht="15.75" thickBot="1" x14ac:dyDescent="0.3">
      <c r="A18" s="94"/>
      <c r="B18" s="33"/>
      <c r="C18" s="34"/>
      <c r="D18" s="35"/>
      <c r="E18" s="36"/>
      <c r="F18" s="37"/>
      <c r="G18" s="38"/>
      <c r="H18" s="39"/>
      <c r="I18" s="40"/>
      <c r="J18" s="41"/>
      <c r="K18" s="41"/>
      <c r="L18" s="41"/>
      <c r="M18" s="42"/>
    </row>
    <row r="19" spans="1:13" ht="20.100000000000001" customHeight="1" thickBot="1" x14ac:dyDescent="0.3">
      <c r="A19" s="223">
        <v>2</v>
      </c>
      <c r="B19" s="224"/>
      <c r="C19" s="10" t="s">
        <v>21</v>
      </c>
      <c r="D19" s="11"/>
      <c r="E19" s="11"/>
      <c r="F19" s="11"/>
      <c r="G19" s="11"/>
      <c r="H19" s="11"/>
      <c r="I19" s="11"/>
      <c r="J19" s="12"/>
      <c r="K19" s="12"/>
      <c r="L19" s="12"/>
      <c r="M19" s="13"/>
    </row>
    <row r="20" spans="1:13" ht="15" customHeight="1" x14ac:dyDescent="0.3">
      <c r="A20" s="93">
        <f>+A19</f>
        <v>2</v>
      </c>
      <c r="B20" s="87">
        <v>1</v>
      </c>
      <c r="C20" s="89" t="s">
        <v>317</v>
      </c>
      <c r="D20" s="23" t="s">
        <v>18</v>
      </c>
      <c r="E20" s="24"/>
      <c r="F20" s="25"/>
      <c r="G20" s="26"/>
      <c r="H20" s="27"/>
      <c r="I20" s="28"/>
      <c r="J20" s="29"/>
      <c r="K20" s="29"/>
      <c r="L20" s="29"/>
      <c r="M20" s="30"/>
    </row>
    <row r="21" spans="1:13" ht="15" customHeight="1" x14ac:dyDescent="0.3">
      <c r="A21" s="93">
        <f>+A20</f>
        <v>2</v>
      </c>
      <c r="B21" s="87">
        <f>+B20+1</f>
        <v>2</v>
      </c>
      <c r="C21" s="31" t="s">
        <v>22</v>
      </c>
      <c r="D21" s="23" t="s">
        <v>18</v>
      </c>
      <c r="E21" s="24"/>
      <c r="F21" s="25"/>
      <c r="G21" s="26"/>
      <c r="H21" s="27"/>
      <c r="I21" s="28"/>
      <c r="J21" s="29"/>
      <c r="K21" s="29"/>
      <c r="L21" s="29"/>
      <c r="M21" s="30"/>
    </row>
    <row r="22" spans="1:13" ht="15" customHeight="1" x14ac:dyDescent="0.3">
      <c r="A22" s="93">
        <f t="shared" ref="A22:A27" si="2">+A21</f>
        <v>2</v>
      </c>
      <c r="B22" s="87">
        <f t="shared" ref="B22:B26" si="3">+B21+1</f>
        <v>3</v>
      </c>
      <c r="C22" s="31" t="s">
        <v>23</v>
      </c>
      <c r="D22" s="23" t="s">
        <v>18</v>
      </c>
      <c r="E22" s="24"/>
      <c r="F22" s="25"/>
      <c r="G22" s="26"/>
      <c r="H22" s="27"/>
      <c r="I22" s="28"/>
      <c r="J22" s="29"/>
      <c r="K22" s="29"/>
      <c r="L22" s="29"/>
      <c r="M22" s="30"/>
    </row>
    <row r="23" spans="1:13" ht="15" customHeight="1" x14ac:dyDescent="0.3">
      <c r="A23" s="93">
        <f t="shared" si="2"/>
        <v>2</v>
      </c>
      <c r="B23" s="87">
        <f t="shared" si="3"/>
        <v>4</v>
      </c>
      <c r="C23" s="31" t="s">
        <v>69</v>
      </c>
      <c r="D23" s="23" t="s">
        <v>53</v>
      </c>
      <c r="E23" s="24"/>
      <c r="F23" s="25"/>
      <c r="G23" s="26"/>
      <c r="H23" s="27"/>
      <c r="I23" s="28"/>
      <c r="J23" s="29"/>
      <c r="K23" s="29"/>
      <c r="L23" s="29"/>
      <c r="M23" s="30"/>
    </row>
    <row r="24" spans="1:13" ht="15" customHeight="1" x14ac:dyDescent="0.3">
      <c r="A24" s="93">
        <f t="shared" si="2"/>
        <v>2</v>
      </c>
      <c r="B24" s="87">
        <f t="shared" si="3"/>
        <v>5</v>
      </c>
      <c r="C24" s="31" t="s">
        <v>24</v>
      </c>
      <c r="D24" s="23" t="s">
        <v>18</v>
      </c>
      <c r="E24" s="24"/>
      <c r="F24" s="25"/>
      <c r="G24" s="26"/>
      <c r="H24" s="27"/>
      <c r="I24" s="28"/>
      <c r="J24" s="29"/>
      <c r="K24" s="29"/>
      <c r="L24" s="29"/>
      <c r="M24" s="30"/>
    </row>
    <row r="25" spans="1:13" ht="15" customHeight="1" x14ac:dyDescent="0.3">
      <c r="A25" s="93">
        <f t="shared" si="2"/>
        <v>2</v>
      </c>
      <c r="B25" s="87">
        <f t="shared" si="3"/>
        <v>6</v>
      </c>
      <c r="C25" s="31" t="s">
        <v>25</v>
      </c>
      <c r="D25" s="23" t="s">
        <v>18</v>
      </c>
      <c r="E25" s="24"/>
      <c r="F25" s="25"/>
      <c r="G25" s="26"/>
      <c r="H25" s="27"/>
      <c r="I25" s="28"/>
      <c r="J25" s="29"/>
      <c r="K25" s="29"/>
      <c r="L25" s="29"/>
      <c r="M25" s="30"/>
    </row>
    <row r="26" spans="1:13" ht="15" customHeight="1" x14ac:dyDescent="0.3">
      <c r="A26" s="93">
        <f t="shared" si="2"/>
        <v>2</v>
      </c>
      <c r="B26" s="87">
        <f t="shared" si="3"/>
        <v>7</v>
      </c>
      <c r="C26" s="31" t="s">
        <v>26</v>
      </c>
      <c r="D26" s="23" t="s">
        <v>18</v>
      </c>
      <c r="E26" s="24"/>
      <c r="F26" s="25"/>
      <c r="G26" s="26"/>
      <c r="H26" s="27"/>
      <c r="I26" s="28"/>
      <c r="J26" s="29"/>
      <c r="K26" s="29"/>
      <c r="L26" s="29"/>
      <c r="M26" s="30"/>
    </row>
    <row r="27" spans="1:13" ht="15" customHeight="1" x14ac:dyDescent="0.3">
      <c r="A27" s="93">
        <f t="shared" si="2"/>
        <v>2</v>
      </c>
      <c r="B27" s="87">
        <f>+B26+1</f>
        <v>8</v>
      </c>
      <c r="C27" s="31" t="s">
        <v>68</v>
      </c>
      <c r="D27" s="23" t="s">
        <v>18</v>
      </c>
      <c r="E27" s="24"/>
      <c r="F27" s="25"/>
      <c r="G27" s="26"/>
      <c r="H27" s="27"/>
      <c r="I27" s="28"/>
      <c r="J27" s="29"/>
      <c r="K27" s="29"/>
      <c r="L27" s="29"/>
      <c r="M27" s="30"/>
    </row>
    <row r="28" spans="1:13" ht="15.75" thickBot="1" x14ac:dyDescent="0.3">
      <c r="A28" s="95"/>
      <c r="B28" s="43"/>
      <c r="C28" s="44"/>
      <c r="D28" s="45"/>
      <c r="E28" s="46"/>
      <c r="F28" s="47"/>
      <c r="G28" s="48"/>
      <c r="H28" s="49"/>
      <c r="I28" s="50"/>
      <c r="J28" s="50"/>
      <c r="K28" s="50"/>
      <c r="L28" s="50"/>
      <c r="M28" s="51"/>
    </row>
    <row r="29" spans="1:13" ht="20.100000000000001" customHeight="1" thickBot="1" x14ac:dyDescent="0.3">
      <c r="A29" s="223">
        <v>3</v>
      </c>
      <c r="B29" s="224"/>
      <c r="C29" s="10" t="s">
        <v>27</v>
      </c>
      <c r="D29" s="11"/>
      <c r="E29" s="11"/>
      <c r="F29" s="11"/>
      <c r="G29" s="11"/>
      <c r="H29" s="11"/>
      <c r="I29" s="11"/>
      <c r="J29" s="12"/>
      <c r="K29" s="12"/>
      <c r="L29" s="12"/>
      <c r="M29" s="13"/>
    </row>
    <row r="30" spans="1:13" ht="15" customHeight="1" x14ac:dyDescent="0.3">
      <c r="A30" s="93">
        <f>+A29</f>
        <v>3</v>
      </c>
      <c r="B30" s="87">
        <v>1</v>
      </c>
      <c r="C30" s="31" t="s">
        <v>109</v>
      </c>
      <c r="D30" s="23" t="s">
        <v>28</v>
      </c>
      <c r="E30" s="24"/>
      <c r="F30" s="25"/>
      <c r="G30" s="26"/>
      <c r="H30" s="27"/>
      <c r="I30" s="28"/>
      <c r="J30" s="29"/>
      <c r="K30" s="29"/>
      <c r="L30" s="29"/>
      <c r="M30" s="30"/>
    </row>
    <row r="31" spans="1:13" ht="15" customHeight="1" x14ac:dyDescent="0.3">
      <c r="A31" s="93">
        <f>+A30</f>
        <v>3</v>
      </c>
      <c r="B31" s="87">
        <f>+B30+1</f>
        <v>2</v>
      </c>
      <c r="C31" s="31" t="s">
        <v>29</v>
      </c>
      <c r="D31" s="23" t="s">
        <v>28</v>
      </c>
      <c r="E31" s="24"/>
      <c r="F31" s="25"/>
      <c r="G31" s="26"/>
      <c r="H31" s="27"/>
      <c r="I31" s="28"/>
      <c r="J31" s="29"/>
      <c r="K31" s="29"/>
      <c r="L31" s="29"/>
      <c r="M31" s="30"/>
    </row>
    <row r="32" spans="1:13" ht="15" customHeight="1" x14ac:dyDescent="0.3">
      <c r="A32" s="93">
        <f t="shared" ref="A32:A33" si="4">+A31</f>
        <v>3</v>
      </c>
      <c r="B32" s="87">
        <f t="shared" ref="B32:B33" si="5">+B31+1</f>
        <v>3</v>
      </c>
      <c r="C32" s="31" t="s">
        <v>30</v>
      </c>
      <c r="D32" s="23" t="s">
        <v>28</v>
      </c>
      <c r="E32" s="24"/>
      <c r="F32" s="25"/>
      <c r="G32" s="26"/>
      <c r="H32" s="27"/>
      <c r="I32" s="28"/>
      <c r="J32" s="29"/>
      <c r="K32" s="29"/>
      <c r="L32" s="29"/>
      <c r="M32" s="30"/>
    </row>
    <row r="33" spans="1:13" ht="15" customHeight="1" x14ac:dyDescent="0.3">
      <c r="A33" s="93">
        <f t="shared" si="4"/>
        <v>3</v>
      </c>
      <c r="B33" s="87">
        <f t="shared" si="5"/>
        <v>4</v>
      </c>
      <c r="C33" s="31" t="s">
        <v>110</v>
      </c>
      <c r="D33" s="23" t="s">
        <v>28</v>
      </c>
      <c r="E33" s="24"/>
      <c r="F33" s="25"/>
      <c r="G33" s="26"/>
      <c r="H33" s="27"/>
      <c r="I33" s="28"/>
      <c r="J33" s="29"/>
      <c r="K33" s="29"/>
      <c r="L33" s="29"/>
      <c r="M33" s="30"/>
    </row>
    <row r="34" spans="1:13" ht="15.75" thickBot="1" x14ac:dyDescent="0.3">
      <c r="A34" s="160"/>
      <c r="B34" s="161"/>
      <c r="C34" s="162"/>
      <c r="D34" s="163"/>
      <c r="E34" s="164"/>
      <c r="F34" s="165"/>
      <c r="G34" s="166"/>
      <c r="H34" s="167"/>
      <c r="I34" s="168"/>
      <c r="J34" s="168"/>
      <c r="K34" s="168"/>
      <c r="L34" s="168"/>
      <c r="M34" s="169"/>
    </row>
    <row r="35" spans="1:13" s="170" customFormat="1" ht="20.100000000000001" customHeight="1" thickBot="1" x14ac:dyDescent="0.3">
      <c r="A35" s="225">
        <v>4</v>
      </c>
      <c r="B35" s="226"/>
      <c r="C35" s="205" t="s">
        <v>255</v>
      </c>
      <c r="D35" s="11"/>
      <c r="E35" s="11"/>
      <c r="F35" s="11"/>
      <c r="G35" s="11"/>
      <c r="H35" s="11"/>
      <c r="I35" s="11"/>
      <c r="J35" s="12"/>
      <c r="K35" s="12"/>
      <c r="L35" s="12"/>
      <c r="M35" s="13"/>
    </row>
    <row r="36" spans="1:13" ht="15" customHeight="1" x14ac:dyDescent="0.25">
      <c r="A36" s="96"/>
      <c r="B36" s="52"/>
      <c r="C36" s="53" t="s">
        <v>254</v>
      </c>
      <c r="D36" s="54"/>
      <c r="E36" s="55"/>
      <c r="F36" s="56"/>
      <c r="G36" s="57"/>
      <c r="H36" s="58"/>
      <c r="I36" s="59"/>
      <c r="J36" s="59"/>
      <c r="K36" s="59"/>
      <c r="L36" s="59"/>
      <c r="M36" s="60"/>
    </row>
    <row r="37" spans="1:13" ht="16.5" x14ac:dyDescent="0.3">
      <c r="A37" s="93">
        <f>+A35</f>
        <v>4</v>
      </c>
      <c r="B37" s="22">
        <v>1</v>
      </c>
      <c r="C37" s="89" t="s">
        <v>253</v>
      </c>
      <c r="D37" s="23" t="s">
        <v>28</v>
      </c>
      <c r="E37" s="24"/>
      <c r="F37" s="25"/>
      <c r="G37" s="26"/>
      <c r="H37" s="27"/>
      <c r="I37" s="28"/>
      <c r="J37" s="29"/>
      <c r="K37" s="29"/>
      <c r="L37" s="29"/>
      <c r="M37" s="30"/>
    </row>
    <row r="38" spans="1:13" ht="15" customHeight="1" x14ac:dyDescent="0.25">
      <c r="A38" s="93">
        <f>+A37</f>
        <v>4</v>
      </c>
      <c r="B38" s="87">
        <f t="shared" ref="B38:B49" si="6">+B37+1</f>
        <v>2</v>
      </c>
      <c r="C38" s="31" t="s">
        <v>71</v>
      </c>
      <c r="D38" s="80" t="s">
        <v>28</v>
      </c>
      <c r="E38" s="82"/>
      <c r="F38" s="25"/>
      <c r="G38" s="26"/>
      <c r="H38" s="32"/>
      <c r="I38" s="28"/>
      <c r="J38" s="28"/>
      <c r="K38" s="28"/>
      <c r="L38" s="28"/>
      <c r="M38" s="83"/>
    </row>
    <row r="39" spans="1:13" ht="15" customHeight="1" x14ac:dyDescent="0.25">
      <c r="A39" s="93">
        <f t="shared" ref="A39:A49" si="7">+A38</f>
        <v>4</v>
      </c>
      <c r="B39" s="87">
        <f t="shared" si="6"/>
        <v>3</v>
      </c>
      <c r="C39" s="31" t="s">
        <v>72</v>
      </c>
      <c r="D39" s="80" t="s">
        <v>28</v>
      </c>
      <c r="E39" s="82"/>
      <c r="F39" s="25"/>
      <c r="G39" s="26"/>
      <c r="H39" s="32"/>
      <c r="I39" s="28"/>
      <c r="J39" s="28"/>
      <c r="K39" s="28"/>
      <c r="L39" s="28"/>
      <c r="M39" s="83"/>
    </row>
    <row r="40" spans="1:13" ht="15" customHeight="1" x14ac:dyDescent="0.25">
      <c r="A40" s="93">
        <f t="shared" si="7"/>
        <v>4</v>
      </c>
      <c r="B40" s="87">
        <f t="shared" si="6"/>
        <v>4</v>
      </c>
      <c r="C40" s="31" t="s">
        <v>73</v>
      </c>
      <c r="D40" s="80" t="s">
        <v>28</v>
      </c>
      <c r="E40" s="82"/>
      <c r="F40" s="25"/>
      <c r="G40" s="26"/>
      <c r="H40" s="32"/>
      <c r="I40" s="28"/>
      <c r="J40" s="28"/>
      <c r="K40" s="28"/>
      <c r="L40" s="28"/>
      <c r="M40" s="83"/>
    </row>
    <row r="41" spans="1:13" ht="15" customHeight="1" x14ac:dyDescent="0.25">
      <c r="A41" s="93">
        <f t="shared" si="7"/>
        <v>4</v>
      </c>
      <c r="B41" s="87">
        <f t="shared" si="6"/>
        <v>5</v>
      </c>
      <c r="C41" s="31" t="s">
        <v>279</v>
      </c>
      <c r="D41" s="80" t="s">
        <v>28</v>
      </c>
      <c r="E41" s="82"/>
      <c r="F41" s="25"/>
      <c r="G41" s="26"/>
      <c r="H41" s="32"/>
      <c r="I41" s="28"/>
      <c r="J41" s="28"/>
      <c r="K41" s="28"/>
      <c r="L41" s="28"/>
      <c r="M41" s="83"/>
    </row>
    <row r="42" spans="1:13" ht="15" customHeight="1" x14ac:dyDescent="0.25">
      <c r="A42" s="93">
        <f t="shared" si="7"/>
        <v>4</v>
      </c>
      <c r="B42" s="87">
        <f t="shared" si="6"/>
        <v>6</v>
      </c>
      <c r="C42" s="31" t="s">
        <v>74</v>
      </c>
      <c r="D42" s="80" t="s">
        <v>28</v>
      </c>
      <c r="E42" s="82"/>
      <c r="F42" s="25"/>
      <c r="G42" s="26"/>
      <c r="H42" s="32"/>
      <c r="I42" s="28"/>
      <c r="J42" s="28"/>
      <c r="K42" s="28"/>
      <c r="L42" s="28"/>
      <c r="M42" s="83"/>
    </row>
    <row r="43" spans="1:13" ht="15" customHeight="1" x14ac:dyDescent="0.25">
      <c r="A43" s="93">
        <f t="shared" si="7"/>
        <v>4</v>
      </c>
      <c r="B43" s="87">
        <f t="shared" si="6"/>
        <v>7</v>
      </c>
      <c r="C43" s="31" t="s">
        <v>75</v>
      </c>
      <c r="D43" s="80" t="s">
        <v>28</v>
      </c>
      <c r="E43" s="82"/>
      <c r="F43" s="25"/>
      <c r="G43" s="26"/>
      <c r="H43" s="32"/>
      <c r="I43" s="28"/>
      <c r="J43" s="28"/>
      <c r="K43" s="28"/>
      <c r="L43" s="28"/>
      <c r="M43" s="83"/>
    </row>
    <row r="44" spans="1:13" ht="15" customHeight="1" x14ac:dyDescent="0.25">
      <c r="A44" s="93">
        <f t="shared" si="7"/>
        <v>4</v>
      </c>
      <c r="B44" s="87">
        <f t="shared" si="6"/>
        <v>8</v>
      </c>
      <c r="C44" s="31" t="s">
        <v>36</v>
      </c>
      <c r="D44" s="80" t="s">
        <v>28</v>
      </c>
      <c r="E44" s="82"/>
      <c r="F44" s="25"/>
      <c r="G44" s="26"/>
      <c r="H44" s="32"/>
      <c r="I44" s="28"/>
      <c r="J44" s="28"/>
      <c r="K44" s="28"/>
      <c r="L44" s="28"/>
      <c r="M44" s="83"/>
    </row>
    <row r="45" spans="1:13" ht="16.5" x14ac:dyDescent="0.3">
      <c r="A45" s="93">
        <f t="shared" si="7"/>
        <v>4</v>
      </c>
      <c r="B45" s="87">
        <f t="shared" si="6"/>
        <v>9</v>
      </c>
      <c r="C45" s="31" t="s">
        <v>133</v>
      </c>
      <c r="D45" s="23" t="s">
        <v>28</v>
      </c>
      <c r="E45" s="24"/>
      <c r="F45" s="25"/>
      <c r="G45" s="26"/>
      <c r="H45" s="27"/>
      <c r="I45" s="28"/>
      <c r="J45" s="29"/>
      <c r="K45" s="29"/>
      <c r="L45" s="29"/>
      <c r="M45" s="30"/>
    </row>
    <row r="46" spans="1:13" ht="16.5" x14ac:dyDescent="0.3">
      <c r="A46" s="93">
        <f t="shared" si="7"/>
        <v>4</v>
      </c>
      <c r="B46" s="87">
        <f t="shared" si="6"/>
        <v>10</v>
      </c>
      <c r="C46" s="31" t="s">
        <v>256</v>
      </c>
      <c r="D46" s="23" t="s">
        <v>28</v>
      </c>
      <c r="E46" s="24"/>
      <c r="F46" s="25"/>
      <c r="G46" s="26"/>
      <c r="H46" s="27"/>
      <c r="I46" s="28"/>
      <c r="J46" s="29"/>
      <c r="K46" s="29"/>
      <c r="L46" s="29"/>
      <c r="M46" s="30"/>
    </row>
    <row r="47" spans="1:13" ht="16.5" x14ac:dyDescent="0.3">
      <c r="A47" s="93">
        <f t="shared" si="7"/>
        <v>4</v>
      </c>
      <c r="B47" s="87">
        <f t="shared" si="6"/>
        <v>11</v>
      </c>
      <c r="C47" s="31" t="s">
        <v>257</v>
      </c>
      <c r="D47" s="23" t="s">
        <v>28</v>
      </c>
      <c r="E47" s="24"/>
      <c r="F47" s="25"/>
      <c r="G47" s="26"/>
      <c r="H47" s="27"/>
      <c r="I47" s="28"/>
      <c r="J47" s="29"/>
      <c r="K47" s="29"/>
      <c r="L47" s="29"/>
      <c r="M47" s="30"/>
    </row>
    <row r="48" spans="1:13" ht="16.5" x14ac:dyDescent="0.3">
      <c r="A48" s="93">
        <f t="shared" si="7"/>
        <v>4</v>
      </c>
      <c r="B48" s="87">
        <f t="shared" si="6"/>
        <v>12</v>
      </c>
      <c r="C48" s="31" t="s">
        <v>38</v>
      </c>
      <c r="D48" s="23" t="s">
        <v>28</v>
      </c>
      <c r="E48" s="24"/>
      <c r="F48" s="25"/>
      <c r="G48" s="26"/>
      <c r="H48" s="27"/>
      <c r="I48" s="28"/>
      <c r="J48" s="29"/>
      <c r="K48" s="29"/>
      <c r="L48" s="29"/>
      <c r="M48" s="30"/>
    </row>
    <row r="49" spans="1:13" ht="16.5" x14ac:dyDescent="0.3">
      <c r="A49" s="93">
        <f t="shared" si="7"/>
        <v>4</v>
      </c>
      <c r="B49" s="87">
        <f t="shared" si="6"/>
        <v>13</v>
      </c>
      <c r="C49" s="31" t="s">
        <v>264</v>
      </c>
      <c r="D49" s="23" t="s">
        <v>18</v>
      </c>
      <c r="E49" s="24"/>
      <c r="F49" s="25"/>
      <c r="G49" s="26"/>
      <c r="H49" s="27"/>
      <c r="I49" s="28"/>
      <c r="J49" s="29"/>
      <c r="K49" s="29"/>
      <c r="L49" s="29"/>
      <c r="M49" s="30"/>
    </row>
    <row r="50" spans="1:13" ht="15" customHeight="1" x14ac:dyDescent="0.25">
      <c r="A50" s="96"/>
      <c r="B50" s="52"/>
      <c r="C50" s="84" t="s">
        <v>259</v>
      </c>
      <c r="D50" s="68"/>
      <c r="E50" s="55"/>
      <c r="F50" s="56"/>
      <c r="G50" s="57"/>
      <c r="H50" s="58"/>
      <c r="I50" s="59"/>
      <c r="J50" s="59"/>
      <c r="K50" s="59"/>
      <c r="L50" s="59"/>
      <c r="M50" s="60"/>
    </row>
    <row r="51" spans="1:13" ht="15" customHeight="1" x14ac:dyDescent="0.3">
      <c r="A51" s="93">
        <f>+A49</f>
        <v>4</v>
      </c>
      <c r="B51" s="87">
        <f>+B49+1</f>
        <v>14</v>
      </c>
      <c r="C51" s="31" t="s">
        <v>156</v>
      </c>
      <c r="D51" s="80" t="s">
        <v>37</v>
      </c>
      <c r="E51" s="24"/>
      <c r="F51" s="25"/>
      <c r="G51" s="26"/>
      <c r="H51" s="27"/>
      <c r="I51" s="28"/>
      <c r="J51" s="29"/>
      <c r="K51" s="29"/>
      <c r="L51" s="29"/>
      <c r="M51" s="30"/>
    </row>
    <row r="52" spans="1:13" ht="15" customHeight="1" x14ac:dyDescent="0.3">
      <c r="A52" s="93">
        <f t="shared" ref="A52:A60" si="8">+A51</f>
        <v>4</v>
      </c>
      <c r="B52" s="87">
        <f t="shared" ref="B52:B69" si="9">+B51+1</f>
        <v>15</v>
      </c>
      <c r="C52" s="31" t="s">
        <v>160</v>
      </c>
      <c r="D52" s="80" t="s">
        <v>28</v>
      </c>
      <c r="E52" s="24"/>
      <c r="F52" s="25"/>
      <c r="G52" s="26"/>
      <c r="H52" s="27"/>
      <c r="I52" s="28"/>
      <c r="J52" s="29"/>
      <c r="K52" s="29"/>
      <c r="L52" s="29"/>
      <c r="M52" s="30"/>
    </row>
    <row r="53" spans="1:13" ht="15" customHeight="1" x14ac:dyDescent="0.3">
      <c r="A53" s="93">
        <f t="shared" si="8"/>
        <v>4</v>
      </c>
      <c r="B53" s="87">
        <f t="shared" si="9"/>
        <v>16</v>
      </c>
      <c r="C53" s="31" t="s">
        <v>157</v>
      </c>
      <c r="D53" s="80" t="s">
        <v>37</v>
      </c>
      <c r="E53" s="24"/>
      <c r="F53" s="25"/>
      <c r="G53" s="26"/>
      <c r="H53" s="27"/>
      <c r="I53" s="28"/>
      <c r="J53" s="29"/>
      <c r="K53" s="29"/>
      <c r="L53" s="29"/>
      <c r="M53" s="30"/>
    </row>
    <row r="54" spans="1:13" ht="15" customHeight="1" x14ac:dyDescent="0.3">
      <c r="A54" s="93">
        <f t="shared" si="8"/>
        <v>4</v>
      </c>
      <c r="B54" s="87">
        <f t="shared" si="9"/>
        <v>17</v>
      </c>
      <c r="C54" s="31" t="s">
        <v>152</v>
      </c>
      <c r="D54" s="80" t="s">
        <v>37</v>
      </c>
      <c r="E54" s="24"/>
      <c r="F54" s="25"/>
      <c r="G54" s="26"/>
      <c r="H54" s="27"/>
      <c r="I54" s="28"/>
      <c r="J54" s="29"/>
      <c r="K54" s="29"/>
      <c r="L54" s="29"/>
      <c r="M54" s="30"/>
    </row>
    <row r="55" spans="1:13" ht="15" customHeight="1" x14ac:dyDescent="0.3">
      <c r="A55" s="93">
        <f t="shared" si="8"/>
        <v>4</v>
      </c>
      <c r="B55" s="87">
        <f t="shared" si="9"/>
        <v>18</v>
      </c>
      <c r="C55" s="31" t="s">
        <v>49</v>
      </c>
      <c r="D55" s="80" t="s">
        <v>37</v>
      </c>
      <c r="E55" s="24"/>
      <c r="F55" s="25"/>
      <c r="G55" s="26"/>
      <c r="H55" s="27"/>
      <c r="I55" s="28"/>
      <c r="J55" s="29"/>
      <c r="K55" s="29"/>
      <c r="L55" s="29"/>
      <c r="M55" s="30"/>
    </row>
    <row r="56" spans="1:13" ht="15" customHeight="1" x14ac:dyDescent="0.3">
      <c r="A56" s="93">
        <f t="shared" si="8"/>
        <v>4</v>
      </c>
      <c r="B56" s="87">
        <f t="shared" si="9"/>
        <v>19</v>
      </c>
      <c r="C56" s="31" t="s">
        <v>273</v>
      </c>
      <c r="D56" s="80" t="s">
        <v>321</v>
      </c>
      <c r="E56" s="24"/>
      <c r="F56" s="25"/>
      <c r="G56" s="26"/>
      <c r="H56" s="27"/>
      <c r="I56" s="28"/>
      <c r="J56" s="29"/>
      <c r="K56" s="29"/>
      <c r="L56" s="29"/>
      <c r="M56" s="30"/>
    </row>
    <row r="57" spans="1:13" ht="15" customHeight="1" x14ac:dyDescent="0.3">
      <c r="A57" s="93">
        <f t="shared" si="8"/>
        <v>4</v>
      </c>
      <c r="B57" s="87">
        <f t="shared" si="9"/>
        <v>20</v>
      </c>
      <c r="C57" s="31" t="s">
        <v>153</v>
      </c>
      <c r="D57" s="80" t="s">
        <v>37</v>
      </c>
      <c r="E57" s="24"/>
      <c r="F57" s="25"/>
      <c r="G57" s="26"/>
      <c r="H57" s="27"/>
      <c r="I57" s="28"/>
      <c r="J57" s="29"/>
      <c r="K57" s="29"/>
      <c r="L57" s="29"/>
      <c r="M57" s="30"/>
    </row>
    <row r="58" spans="1:13" ht="15" customHeight="1" x14ac:dyDescent="0.3">
      <c r="A58" s="93">
        <f t="shared" si="8"/>
        <v>4</v>
      </c>
      <c r="B58" s="87">
        <f t="shared" si="9"/>
        <v>21</v>
      </c>
      <c r="C58" s="31" t="s">
        <v>154</v>
      </c>
      <c r="D58" s="80" t="s">
        <v>37</v>
      </c>
      <c r="E58" s="24"/>
      <c r="F58" s="25"/>
      <c r="G58" s="26"/>
      <c r="H58" s="27"/>
      <c r="I58" s="28"/>
      <c r="J58" s="29"/>
      <c r="K58" s="29"/>
      <c r="L58" s="29"/>
      <c r="M58" s="30"/>
    </row>
    <row r="59" spans="1:13" ht="16.5" x14ac:dyDescent="0.3">
      <c r="A59" s="93">
        <f t="shared" si="8"/>
        <v>4</v>
      </c>
      <c r="B59" s="87">
        <f t="shared" si="9"/>
        <v>22</v>
      </c>
      <c r="C59" s="31" t="s">
        <v>261</v>
      </c>
      <c r="D59" s="23" t="s">
        <v>37</v>
      </c>
      <c r="E59" s="24"/>
      <c r="F59" s="25"/>
      <c r="G59" s="26"/>
      <c r="H59" s="27"/>
      <c r="I59" s="28"/>
      <c r="J59" s="29"/>
      <c r="K59" s="29"/>
      <c r="L59" s="29"/>
      <c r="M59" s="30"/>
    </row>
    <row r="60" spans="1:13" ht="16.5" x14ac:dyDescent="0.3">
      <c r="A60" s="93">
        <f t="shared" si="8"/>
        <v>4</v>
      </c>
      <c r="B60" s="87">
        <f t="shared" si="9"/>
        <v>23</v>
      </c>
      <c r="C60" s="31" t="s">
        <v>272</v>
      </c>
      <c r="D60" s="80" t="s">
        <v>37</v>
      </c>
      <c r="E60" s="24"/>
      <c r="F60" s="25"/>
      <c r="G60" s="26"/>
      <c r="H60" s="27"/>
      <c r="I60" s="28"/>
      <c r="J60" s="29"/>
      <c r="K60" s="29"/>
      <c r="L60" s="29"/>
      <c r="M60" s="30"/>
    </row>
    <row r="61" spans="1:13" ht="15" customHeight="1" x14ac:dyDescent="0.25">
      <c r="A61" s="96"/>
      <c r="B61" s="52"/>
      <c r="C61" s="84" t="s">
        <v>260</v>
      </c>
      <c r="D61" s="68"/>
      <c r="E61" s="55"/>
      <c r="F61" s="56"/>
      <c r="G61" s="57"/>
      <c r="H61" s="58"/>
      <c r="I61" s="59"/>
      <c r="J61" s="59"/>
      <c r="K61" s="59"/>
      <c r="L61" s="59"/>
      <c r="M61" s="60"/>
    </row>
    <row r="62" spans="1:13" ht="15" customHeight="1" x14ac:dyDescent="0.3">
      <c r="A62" s="93">
        <f>+A60</f>
        <v>4</v>
      </c>
      <c r="B62" s="87">
        <f>+B60+1</f>
        <v>24</v>
      </c>
      <c r="C62" s="31" t="s">
        <v>50</v>
      </c>
      <c r="D62" s="80" t="s">
        <v>37</v>
      </c>
      <c r="E62" s="24"/>
      <c r="F62" s="25"/>
      <c r="G62" s="26"/>
      <c r="H62" s="27"/>
      <c r="I62" s="28"/>
      <c r="J62" s="29"/>
      <c r="K62" s="29"/>
      <c r="L62" s="29"/>
      <c r="M62" s="30"/>
    </row>
    <row r="63" spans="1:13" ht="15" customHeight="1" x14ac:dyDescent="0.3">
      <c r="A63" s="93">
        <f t="shared" ref="A63:A69" si="10">+A62</f>
        <v>4</v>
      </c>
      <c r="B63" s="87">
        <f t="shared" si="9"/>
        <v>25</v>
      </c>
      <c r="C63" s="31" t="s">
        <v>155</v>
      </c>
      <c r="D63" s="80" t="s">
        <v>37</v>
      </c>
      <c r="E63" s="24"/>
      <c r="F63" s="25"/>
      <c r="G63" s="26"/>
      <c r="H63" s="27"/>
      <c r="I63" s="28"/>
      <c r="J63" s="29"/>
      <c r="K63" s="29"/>
      <c r="L63" s="29"/>
      <c r="M63" s="30"/>
    </row>
    <row r="64" spans="1:13" ht="15" customHeight="1" x14ac:dyDescent="0.3">
      <c r="A64" s="93">
        <f t="shared" si="10"/>
        <v>4</v>
      </c>
      <c r="B64" s="87">
        <f t="shared" si="9"/>
        <v>26</v>
      </c>
      <c r="C64" s="31" t="s">
        <v>262</v>
      </c>
      <c r="D64" s="80" t="s">
        <v>37</v>
      </c>
      <c r="E64" s="24"/>
      <c r="F64" s="25"/>
      <c r="G64" s="26"/>
      <c r="H64" s="27"/>
      <c r="I64" s="28"/>
      <c r="J64" s="29"/>
      <c r="K64" s="29"/>
      <c r="L64" s="29"/>
      <c r="M64" s="30"/>
    </row>
    <row r="65" spans="1:13" ht="15" customHeight="1" x14ac:dyDescent="0.3">
      <c r="A65" s="93">
        <f t="shared" si="10"/>
        <v>4</v>
      </c>
      <c r="B65" s="87">
        <f t="shared" si="9"/>
        <v>27</v>
      </c>
      <c r="C65" s="31" t="s">
        <v>305</v>
      </c>
      <c r="D65" s="80" t="s">
        <v>37</v>
      </c>
      <c r="E65" s="24"/>
      <c r="F65" s="25"/>
      <c r="G65" s="26"/>
      <c r="H65" s="27"/>
      <c r="I65" s="28"/>
      <c r="J65" s="29"/>
      <c r="K65" s="29"/>
      <c r="L65" s="29"/>
      <c r="M65" s="30"/>
    </row>
    <row r="66" spans="1:13" ht="16.5" collapsed="1" x14ac:dyDescent="0.3">
      <c r="A66" s="93">
        <f t="shared" si="10"/>
        <v>4</v>
      </c>
      <c r="B66" s="87">
        <f t="shared" si="9"/>
        <v>28</v>
      </c>
      <c r="C66" s="31" t="s">
        <v>306</v>
      </c>
      <c r="D66" s="80" t="s">
        <v>37</v>
      </c>
      <c r="E66" s="24"/>
      <c r="F66" s="25"/>
      <c r="G66" s="26"/>
      <c r="H66" s="27"/>
      <c r="I66" s="28"/>
      <c r="J66" s="29"/>
      <c r="K66" s="29"/>
      <c r="L66" s="29"/>
      <c r="M66" s="30"/>
    </row>
    <row r="67" spans="1:13" ht="16.5" x14ac:dyDescent="0.3">
      <c r="A67" s="93">
        <f t="shared" si="10"/>
        <v>4</v>
      </c>
      <c r="B67" s="87">
        <f t="shared" si="9"/>
        <v>29</v>
      </c>
      <c r="C67" s="31" t="s">
        <v>307</v>
      </c>
      <c r="D67" s="80" t="s">
        <v>37</v>
      </c>
      <c r="E67" s="24"/>
      <c r="F67" s="25"/>
      <c r="G67" s="26"/>
      <c r="H67" s="27"/>
      <c r="I67" s="28"/>
      <c r="J67" s="29"/>
      <c r="K67" s="29"/>
      <c r="L67" s="29"/>
      <c r="M67" s="30"/>
    </row>
    <row r="68" spans="1:13" ht="16.5" x14ac:dyDescent="0.3">
      <c r="A68" s="93">
        <f t="shared" si="10"/>
        <v>4</v>
      </c>
      <c r="B68" s="87">
        <f t="shared" si="9"/>
        <v>30</v>
      </c>
      <c r="C68" s="31" t="s">
        <v>308</v>
      </c>
      <c r="D68" s="80" t="s">
        <v>37</v>
      </c>
      <c r="E68" s="24"/>
      <c r="F68" s="25"/>
      <c r="G68" s="26"/>
      <c r="H68" s="27"/>
      <c r="I68" s="28"/>
      <c r="J68" s="29"/>
      <c r="K68" s="29"/>
      <c r="L68" s="29"/>
      <c r="M68" s="30"/>
    </row>
    <row r="69" spans="1:13" ht="16.5" x14ac:dyDescent="0.3">
      <c r="A69" s="93">
        <f t="shared" si="10"/>
        <v>4</v>
      </c>
      <c r="B69" s="87">
        <f t="shared" si="9"/>
        <v>31</v>
      </c>
      <c r="C69" s="31" t="s">
        <v>309</v>
      </c>
      <c r="D69" s="80" t="s">
        <v>37</v>
      </c>
      <c r="E69" s="24"/>
      <c r="F69" s="25"/>
      <c r="G69" s="26"/>
      <c r="H69" s="27"/>
      <c r="I69" s="28"/>
      <c r="J69" s="29"/>
      <c r="K69" s="29"/>
      <c r="L69" s="29"/>
      <c r="M69" s="30"/>
    </row>
    <row r="70" spans="1:13" ht="15" customHeight="1" x14ac:dyDescent="0.25">
      <c r="A70" s="96"/>
      <c r="B70" s="52"/>
      <c r="C70" s="84" t="s">
        <v>263</v>
      </c>
      <c r="D70" s="68"/>
      <c r="E70" s="55"/>
      <c r="F70" s="56"/>
      <c r="G70" s="57"/>
      <c r="H70" s="58"/>
      <c r="I70" s="59"/>
      <c r="J70" s="59"/>
      <c r="K70" s="59"/>
      <c r="L70" s="59"/>
      <c r="M70" s="60"/>
    </row>
    <row r="71" spans="1:13" ht="14.25" customHeight="1" x14ac:dyDescent="0.3">
      <c r="A71" s="93">
        <f>+A69</f>
        <v>4</v>
      </c>
      <c r="B71" s="87">
        <f>+B69+1</f>
        <v>32</v>
      </c>
      <c r="C71" s="31" t="s">
        <v>271</v>
      </c>
      <c r="D71" s="80" t="s">
        <v>18</v>
      </c>
      <c r="E71" s="24"/>
      <c r="F71" s="25"/>
      <c r="G71" s="26"/>
      <c r="H71" s="27"/>
      <c r="I71" s="28"/>
      <c r="J71" s="29"/>
      <c r="K71" s="29"/>
      <c r="L71" s="29"/>
      <c r="M71" s="30"/>
    </row>
    <row r="72" spans="1:13" ht="16.5" x14ac:dyDescent="0.3">
      <c r="A72" s="93">
        <f t="shared" ref="A72" si="11">+A71</f>
        <v>4</v>
      </c>
      <c r="B72" s="87">
        <f t="shared" ref="B72" si="12">+B71+1</f>
        <v>33</v>
      </c>
      <c r="C72" s="31" t="s">
        <v>267</v>
      </c>
      <c r="D72" s="80" t="s">
        <v>18</v>
      </c>
      <c r="E72" s="24"/>
      <c r="F72" s="25"/>
      <c r="G72" s="26"/>
      <c r="H72" s="27"/>
      <c r="I72" s="28"/>
      <c r="J72" s="29"/>
      <c r="K72" s="29"/>
      <c r="L72" s="29"/>
      <c r="M72" s="30"/>
    </row>
    <row r="73" spans="1:13" ht="15" customHeight="1" x14ac:dyDescent="0.25">
      <c r="A73" s="96"/>
      <c r="B73" s="52"/>
      <c r="C73" s="84" t="s">
        <v>268</v>
      </c>
      <c r="D73" s="68"/>
      <c r="E73" s="55"/>
      <c r="F73" s="56"/>
      <c r="G73" s="57"/>
      <c r="H73" s="58"/>
      <c r="I73" s="59"/>
      <c r="J73" s="59"/>
      <c r="K73" s="59"/>
      <c r="L73" s="59"/>
      <c r="M73" s="60"/>
    </row>
    <row r="74" spans="1:13" ht="16.5" x14ac:dyDescent="0.3">
      <c r="A74" s="93">
        <f>+A72</f>
        <v>4</v>
      </c>
      <c r="B74" s="87">
        <f>+B72+1</f>
        <v>34</v>
      </c>
      <c r="C74" s="31" t="s">
        <v>274</v>
      </c>
      <c r="D74" s="80" t="s">
        <v>18</v>
      </c>
      <c r="E74" s="24"/>
      <c r="F74" s="25"/>
      <c r="G74" s="26"/>
      <c r="H74" s="27"/>
      <c r="I74" s="28"/>
      <c r="J74" s="29"/>
      <c r="K74" s="29"/>
      <c r="L74" s="29"/>
      <c r="M74" s="30"/>
    </row>
    <row r="75" spans="1:13" ht="15" customHeight="1" x14ac:dyDescent="0.3">
      <c r="A75" s="93">
        <f t="shared" ref="A75:A79" si="13">+A74</f>
        <v>4</v>
      </c>
      <c r="B75" s="87">
        <f t="shared" ref="B75:B79" si="14">+B74+1</f>
        <v>35</v>
      </c>
      <c r="C75" s="31" t="s">
        <v>266</v>
      </c>
      <c r="D75" s="80" t="s">
        <v>18</v>
      </c>
      <c r="E75" s="24"/>
      <c r="F75" s="25"/>
      <c r="G75" s="26"/>
      <c r="H75" s="27"/>
      <c r="I75" s="28"/>
      <c r="J75" s="29"/>
      <c r="K75" s="29"/>
      <c r="L75" s="29"/>
      <c r="M75" s="30"/>
    </row>
    <row r="76" spans="1:13" ht="16.5" x14ac:dyDescent="0.3">
      <c r="A76" s="93">
        <f t="shared" si="13"/>
        <v>4</v>
      </c>
      <c r="B76" s="87">
        <f t="shared" si="14"/>
        <v>36</v>
      </c>
      <c r="C76" s="31" t="s">
        <v>265</v>
      </c>
      <c r="D76" s="80" t="s">
        <v>18</v>
      </c>
      <c r="E76" s="24"/>
      <c r="F76" s="25"/>
      <c r="G76" s="26"/>
      <c r="H76" s="27"/>
      <c r="I76" s="28"/>
      <c r="J76" s="29"/>
      <c r="K76" s="29"/>
      <c r="L76" s="29"/>
      <c r="M76" s="30"/>
    </row>
    <row r="77" spans="1:13" ht="16.5" x14ac:dyDescent="0.3">
      <c r="A77" s="93">
        <f t="shared" si="13"/>
        <v>4</v>
      </c>
      <c r="B77" s="87">
        <f t="shared" si="14"/>
        <v>37</v>
      </c>
      <c r="C77" s="31" t="s">
        <v>275</v>
      </c>
      <c r="D77" s="23" t="s">
        <v>31</v>
      </c>
      <c r="E77" s="24"/>
      <c r="F77" s="25"/>
      <c r="G77" s="26"/>
      <c r="H77" s="27"/>
      <c r="I77" s="28"/>
      <c r="J77" s="29"/>
      <c r="K77" s="29"/>
      <c r="L77" s="29"/>
      <c r="M77" s="30"/>
    </row>
    <row r="78" spans="1:13" ht="15" customHeight="1" x14ac:dyDescent="0.3">
      <c r="A78" s="93">
        <f t="shared" si="13"/>
        <v>4</v>
      </c>
      <c r="B78" s="87">
        <f t="shared" si="14"/>
        <v>38</v>
      </c>
      <c r="C78" s="88" t="s">
        <v>270</v>
      </c>
      <c r="D78" s="23" t="s">
        <v>18</v>
      </c>
      <c r="E78" s="24"/>
      <c r="F78" s="25"/>
      <c r="G78" s="26"/>
      <c r="H78" s="27"/>
      <c r="I78" s="28"/>
      <c r="J78" s="29"/>
      <c r="K78" s="29"/>
      <c r="L78" s="29"/>
      <c r="M78" s="30"/>
    </row>
    <row r="79" spans="1:13" ht="16.5" x14ac:dyDescent="0.3">
      <c r="A79" s="93">
        <f t="shared" si="13"/>
        <v>4</v>
      </c>
      <c r="B79" s="87">
        <f t="shared" si="14"/>
        <v>39</v>
      </c>
      <c r="C79" s="31" t="s">
        <v>269</v>
      </c>
      <c r="D79" s="23" t="s">
        <v>18</v>
      </c>
      <c r="E79" s="24"/>
      <c r="F79" s="25"/>
      <c r="G79" s="26"/>
      <c r="H79" s="27"/>
      <c r="I79" s="28"/>
      <c r="J79" s="29"/>
      <c r="K79" s="29"/>
      <c r="L79" s="29"/>
      <c r="M79" s="30"/>
    </row>
    <row r="80" spans="1:13" ht="15" customHeight="1" x14ac:dyDescent="0.25">
      <c r="A80" s="96"/>
      <c r="B80" s="52"/>
      <c r="C80" s="84" t="s">
        <v>284</v>
      </c>
      <c r="D80" s="68"/>
      <c r="E80" s="55"/>
      <c r="F80" s="56"/>
      <c r="G80" s="57"/>
      <c r="H80" s="58"/>
      <c r="I80" s="59"/>
      <c r="J80" s="59"/>
      <c r="K80" s="59"/>
      <c r="L80" s="59"/>
      <c r="M80" s="60"/>
    </row>
    <row r="81" spans="1:13" ht="16.5" x14ac:dyDescent="0.3">
      <c r="A81" s="93">
        <f>+A79</f>
        <v>4</v>
      </c>
      <c r="B81" s="87">
        <f>+B79+1</f>
        <v>40</v>
      </c>
      <c r="C81" s="31" t="s">
        <v>277</v>
      </c>
      <c r="D81" s="80" t="s">
        <v>37</v>
      </c>
      <c r="E81" s="24"/>
      <c r="F81" s="25"/>
      <c r="G81" s="26"/>
      <c r="H81" s="27"/>
      <c r="I81" s="28"/>
      <c r="J81" s="29"/>
      <c r="K81" s="29"/>
      <c r="L81" s="29"/>
      <c r="M81" s="30"/>
    </row>
    <row r="82" spans="1:13" ht="16.5" x14ac:dyDescent="0.3">
      <c r="A82" s="93">
        <f t="shared" ref="A82:A85" si="15">+A81</f>
        <v>4</v>
      </c>
      <c r="B82" s="87">
        <f t="shared" ref="B82:B85" si="16">+B81+1</f>
        <v>41</v>
      </c>
      <c r="C82" s="31" t="s">
        <v>278</v>
      </c>
      <c r="D82" s="80" t="s">
        <v>37</v>
      </c>
      <c r="E82" s="24"/>
      <c r="F82" s="25"/>
      <c r="G82" s="26"/>
      <c r="H82" s="27"/>
      <c r="I82" s="28"/>
      <c r="J82" s="29"/>
      <c r="K82" s="29"/>
      <c r="L82" s="29"/>
      <c r="M82" s="30"/>
    </row>
    <row r="83" spans="1:13" ht="16.5" x14ac:dyDescent="0.3">
      <c r="A83" s="93">
        <f t="shared" si="15"/>
        <v>4</v>
      </c>
      <c r="B83" s="87">
        <f t="shared" si="16"/>
        <v>42</v>
      </c>
      <c r="C83" s="31" t="s">
        <v>281</v>
      </c>
      <c r="D83" s="80" t="s">
        <v>37</v>
      </c>
      <c r="E83" s="24"/>
      <c r="F83" s="25"/>
      <c r="G83" s="26"/>
      <c r="H83" s="27"/>
      <c r="I83" s="28"/>
      <c r="J83" s="29"/>
      <c r="K83" s="29"/>
      <c r="L83" s="29"/>
      <c r="M83" s="30"/>
    </row>
    <row r="84" spans="1:13" ht="16.5" x14ac:dyDescent="0.3">
      <c r="A84" s="93">
        <f t="shared" si="15"/>
        <v>4</v>
      </c>
      <c r="B84" s="87">
        <f t="shared" si="16"/>
        <v>43</v>
      </c>
      <c r="C84" s="31" t="s">
        <v>280</v>
      </c>
      <c r="D84" s="80" t="s">
        <v>37</v>
      </c>
      <c r="E84" s="24"/>
      <c r="F84" s="25"/>
      <c r="G84" s="26"/>
      <c r="H84" s="27"/>
      <c r="I84" s="28"/>
      <c r="J84" s="29"/>
      <c r="K84" s="29"/>
      <c r="L84" s="29"/>
      <c r="M84" s="30"/>
    </row>
    <row r="85" spans="1:13" ht="16.5" x14ac:dyDescent="0.3">
      <c r="A85" s="93">
        <f t="shared" si="15"/>
        <v>4</v>
      </c>
      <c r="B85" s="87">
        <f t="shared" si="16"/>
        <v>44</v>
      </c>
      <c r="C85" s="31" t="s">
        <v>287</v>
      </c>
      <c r="D85" s="80" t="s">
        <v>37</v>
      </c>
      <c r="E85" s="24"/>
      <c r="F85" s="25"/>
      <c r="G85" s="26"/>
      <c r="H85" s="27"/>
      <c r="I85" s="28"/>
      <c r="J85" s="29"/>
      <c r="K85" s="29"/>
      <c r="L85" s="29"/>
      <c r="M85" s="30"/>
    </row>
    <row r="86" spans="1:13" ht="15" customHeight="1" x14ac:dyDescent="0.25">
      <c r="A86" s="96"/>
      <c r="B86" s="52"/>
      <c r="C86" s="84" t="s">
        <v>283</v>
      </c>
      <c r="D86" s="68"/>
      <c r="E86" s="55"/>
      <c r="F86" s="56"/>
      <c r="G86" s="57"/>
      <c r="H86" s="58"/>
      <c r="I86" s="59"/>
      <c r="J86" s="59"/>
      <c r="K86" s="59"/>
      <c r="L86" s="59"/>
      <c r="M86" s="60"/>
    </row>
    <row r="87" spans="1:13" ht="16.5" x14ac:dyDescent="0.3">
      <c r="A87" s="93">
        <f>+A85</f>
        <v>4</v>
      </c>
      <c r="B87" s="87">
        <f>+B85+1</f>
        <v>45</v>
      </c>
      <c r="C87" s="31" t="s">
        <v>286</v>
      </c>
      <c r="D87" s="80" t="s">
        <v>37</v>
      </c>
      <c r="E87" s="24"/>
      <c r="F87" s="25"/>
      <c r="G87" s="26"/>
      <c r="H87" s="27"/>
      <c r="I87" s="28"/>
      <c r="J87" s="29"/>
      <c r="K87" s="29"/>
      <c r="L87" s="29"/>
      <c r="M87" s="30"/>
    </row>
    <row r="88" spans="1:13" ht="16.5" x14ac:dyDescent="0.3">
      <c r="A88" s="93">
        <f t="shared" ref="A88:A89" si="17">+A87</f>
        <v>4</v>
      </c>
      <c r="B88" s="87">
        <f t="shared" ref="B88:B89" si="18">+B87+1</f>
        <v>46</v>
      </c>
      <c r="C88" s="31" t="s">
        <v>285</v>
      </c>
      <c r="D88" s="80" t="s">
        <v>37</v>
      </c>
      <c r="E88" s="24"/>
      <c r="F88" s="25"/>
      <c r="G88" s="26"/>
      <c r="H88" s="27"/>
      <c r="I88" s="28"/>
      <c r="J88" s="29"/>
      <c r="K88" s="29"/>
      <c r="L88" s="29"/>
      <c r="M88" s="30"/>
    </row>
    <row r="89" spans="1:13" ht="16.5" x14ac:dyDescent="0.3">
      <c r="A89" s="93">
        <f t="shared" si="17"/>
        <v>4</v>
      </c>
      <c r="B89" s="87">
        <f t="shared" si="18"/>
        <v>47</v>
      </c>
      <c r="C89" s="31" t="s">
        <v>282</v>
      </c>
      <c r="D89" s="80" t="s">
        <v>18</v>
      </c>
      <c r="E89" s="24"/>
      <c r="F89" s="25"/>
      <c r="G89" s="26"/>
      <c r="H89" s="27"/>
      <c r="I89" s="28"/>
      <c r="J89" s="29"/>
      <c r="K89" s="29"/>
      <c r="L89" s="29"/>
      <c r="M89" s="30"/>
    </row>
    <row r="90" spans="1:13" ht="15" customHeight="1" x14ac:dyDescent="0.25">
      <c r="A90" s="96"/>
      <c r="B90" s="52"/>
      <c r="C90" s="84" t="s">
        <v>276</v>
      </c>
      <c r="D90" s="68"/>
      <c r="E90" s="55"/>
      <c r="F90" s="56"/>
      <c r="G90" s="57"/>
      <c r="H90" s="58"/>
      <c r="I90" s="59"/>
      <c r="J90" s="59"/>
      <c r="K90" s="59"/>
      <c r="L90" s="59"/>
      <c r="M90" s="60"/>
    </row>
    <row r="91" spans="1:13" ht="16.5" x14ac:dyDescent="0.3">
      <c r="A91" s="93">
        <f>+A89</f>
        <v>4</v>
      </c>
      <c r="B91" s="87">
        <f>+B89+1</f>
        <v>48</v>
      </c>
      <c r="C91" s="31" t="s">
        <v>291</v>
      </c>
      <c r="D91" s="80" t="s">
        <v>37</v>
      </c>
      <c r="E91" s="24"/>
      <c r="F91" s="25"/>
      <c r="G91" s="26"/>
      <c r="H91" s="27"/>
      <c r="I91" s="28"/>
      <c r="J91" s="29"/>
      <c r="K91" s="29"/>
      <c r="L91" s="29"/>
      <c r="M91" s="30"/>
    </row>
    <row r="92" spans="1:13" ht="16.5" x14ac:dyDescent="0.3">
      <c r="A92" s="93">
        <f t="shared" ref="A92" si="19">+A91</f>
        <v>4</v>
      </c>
      <c r="B92" s="87">
        <f t="shared" ref="B92" si="20">+B91+1</f>
        <v>49</v>
      </c>
      <c r="C92" s="31" t="s">
        <v>292</v>
      </c>
      <c r="D92" s="80" t="s">
        <v>37</v>
      </c>
      <c r="E92" s="24"/>
      <c r="F92" s="25"/>
      <c r="G92" s="26"/>
      <c r="H92" s="27"/>
      <c r="I92" s="28"/>
      <c r="J92" s="29"/>
      <c r="K92" s="29"/>
      <c r="L92" s="29"/>
      <c r="M92" s="30"/>
    </row>
    <row r="93" spans="1:13" ht="15.75" x14ac:dyDescent="0.25">
      <c r="A93" s="52"/>
      <c r="B93" s="52"/>
      <c r="C93" s="53" t="s">
        <v>299</v>
      </c>
      <c r="D93" s="68"/>
      <c r="E93" s="55"/>
      <c r="F93" s="56"/>
      <c r="G93" s="57"/>
      <c r="H93" s="58"/>
      <c r="I93" s="59"/>
      <c r="J93" s="59"/>
      <c r="K93" s="59"/>
      <c r="L93" s="59"/>
      <c r="M93" s="60"/>
    </row>
    <row r="94" spans="1:13" ht="16.5" x14ac:dyDescent="0.3">
      <c r="A94" s="93">
        <f>+A92</f>
        <v>4</v>
      </c>
      <c r="B94" s="87">
        <f>+B92+1</f>
        <v>50</v>
      </c>
      <c r="C94" s="31" t="s">
        <v>300</v>
      </c>
      <c r="D94" s="80" t="s">
        <v>18</v>
      </c>
      <c r="E94" s="24"/>
      <c r="F94" s="25"/>
      <c r="G94" s="26"/>
      <c r="H94" s="27"/>
      <c r="I94" s="28"/>
      <c r="J94" s="29"/>
      <c r="K94" s="29"/>
      <c r="L94" s="29"/>
      <c r="M94" s="30"/>
    </row>
    <row r="95" spans="1:13" ht="16.5" x14ac:dyDescent="0.3">
      <c r="A95" s="93">
        <f t="shared" ref="A95:A96" si="21">+A94</f>
        <v>4</v>
      </c>
      <c r="B95" s="87">
        <f t="shared" ref="B95" si="22">+B94+1</f>
        <v>51</v>
      </c>
      <c r="C95" s="31" t="s">
        <v>301</v>
      </c>
      <c r="D95" s="80" t="s">
        <v>18</v>
      </c>
      <c r="E95" s="24"/>
      <c r="F95" s="25"/>
      <c r="G95" s="26"/>
      <c r="H95" s="27"/>
      <c r="I95" s="28"/>
      <c r="J95" s="29"/>
      <c r="K95" s="29"/>
      <c r="L95" s="29"/>
      <c r="M95" s="30"/>
    </row>
    <row r="96" spans="1:13" ht="16.5" x14ac:dyDescent="0.3">
      <c r="A96" s="93">
        <f t="shared" si="21"/>
        <v>4</v>
      </c>
      <c r="B96" s="87">
        <f t="shared" ref="B96" si="23">+B95+1</f>
        <v>52</v>
      </c>
      <c r="C96" s="31" t="s">
        <v>51</v>
      </c>
      <c r="D96" s="80" t="s">
        <v>18</v>
      </c>
      <c r="E96" s="24"/>
      <c r="F96" s="25"/>
      <c r="G96" s="26"/>
      <c r="H96" s="27"/>
      <c r="I96" s="28"/>
      <c r="J96" s="29"/>
      <c r="K96" s="29"/>
      <c r="L96" s="29"/>
      <c r="M96" s="30"/>
    </row>
    <row r="97" spans="1:13" ht="15.75" x14ac:dyDescent="0.25">
      <c r="A97" s="52"/>
      <c r="B97" s="52"/>
      <c r="C97" s="53" t="s">
        <v>303</v>
      </c>
      <c r="D97" s="68"/>
      <c r="E97" s="55"/>
      <c r="F97" s="56"/>
      <c r="G97" s="57"/>
      <c r="H97" s="58"/>
      <c r="I97" s="59"/>
      <c r="J97" s="59"/>
      <c r="K97" s="59"/>
      <c r="L97" s="59"/>
      <c r="M97" s="60"/>
    </row>
    <row r="98" spans="1:13" ht="16.5" x14ac:dyDescent="0.3">
      <c r="A98" s="93">
        <f>+A96</f>
        <v>4</v>
      </c>
      <c r="B98" s="87">
        <f>+B96+1</f>
        <v>53</v>
      </c>
      <c r="C98" s="31" t="s">
        <v>302</v>
      </c>
      <c r="D98" s="80" t="s">
        <v>18</v>
      </c>
      <c r="E98" s="24"/>
      <c r="F98" s="25"/>
      <c r="G98" s="26"/>
      <c r="H98" s="27"/>
      <c r="I98" s="28"/>
      <c r="J98" s="29"/>
      <c r="K98" s="29"/>
      <c r="L98" s="29"/>
      <c r="M98" s="30"/>
    </row>
    <row r="99" spans="1:13" ht="17.25" thickBot="1" x14ac:dyDescent="0.35">
      <c r="A99" s="93">
        <f t="shared" ref="A99" si="24">+A98</f>
        <v>4</v>
      </c>
      <c r="B99" s="87">
        <f t="shared" ref="B99" si="25">+B98+1</f>
        <v>54</v>
      </c>
      <c r="C99" s="31" t="s">
        <v>288</v>
      </c>
      <c r="D99" s="80" t="s">
        <v>18</v>
      </c>
      <c r="E99" s="24"/>
      <c r="F99" s="25"/>
      <c r="G99" s="26"/>
      <c r="H99" s="27"/>
      <c r="I99" s="28"/>
      <c r="J99" s="29"/>
      <c r="K99" s="29"/>
      <c r="L99" s="29"/>
      <c r="M99" s="30"/>
    </row>
    <row r="100" spans="1:13" ht="20.100000000000001" customHeight="1" thickBot="1" x14ac:dyDescent="0.3">
      <c r="A100" s="223">
        <v>5</v>
      </c>
      <c r="B100" s="224"/>
      <c r="C100" s="10" t="s">
        <v>130</v>
      </c>
      <c r="D100" s="11"/>
      <c r="E100" s="11"/>
      <c r="F100" s="11"/>
      <c r="G100" s="11"/>
      <c r="H100" s="11"/>
      <c r="I100" s="11"/>
      <c r="J100" s="12"/>
      <c r="K100" s="12"/>
      <c r="L100" s="12"/>
      <c r="M100" s="13"/>
    </row>
    <row r="101" spans="1:13" ht="15" customHeight="1" x14ac:dyDescent="0.25">
      <c r="A101" s="96"/>
      <c r="B101" s="52"/>
      <c r="C101" s="53" t="s">
        <v>100</v>
      </c>
      <c r="D101" s="54"/>
      <c r="E101" s="55"/>
      <c r="F101" s="56"/>
      <c r="G101" s="57"/>
      <c r="H101" s="58"/>
      <c r="I101" s="59"/>
      <c r="J101" s="59"/>
      <c r="K101" s="59"/>
      <c r="L101" s="59"/>
      <c r="M101" s="60"/>
    </row>
    <row r="102" spans="1:13" ht="15" customHeight="1" x14ac:dyDescent="0.3">
      <c r="A102" s="93">
        <f>+A100</f>
        <v>5</v>
      </c>
      <c r="B102" s="22">
        <v>1</v>
      </c>
      <c r="C102" s="31" t="s">
        <v>128</v>
      </c>
      <c r="D102" s="23" t="s">
        <v>31</v>
      </c>
      <c r="E102" s="24"/>
      <c r="F102" s="25"/>
      <c r="G102" s="26"/>
      <c r="H102" s="27"/>
      <c r="I102" s="28"/>
      <c r="J102" s="29"/>
      <c r="K102" s="29"/>
      <c r="L102" s="29"/>
      <c r="M102" s="30"/>
    </row>
    <row r="103" spans="1:13" ht="15" customHeight="1" x14ac:dyDescent="0.3">
      <c r="A103" s="93">
        <f t="shared" ref="A103:A166" si="26">+A102</f>
        <v>5</v>
      </c>
      <c r="B103" s="22">
        <f>+B102+1</f>
        <v>2</v>
      </c>
      <c r="C103" s="31" t="s">
        <v>127</v>
      </c>
      <c r="D103" s="23" t="s">
        <v>31</v>
      </c>
      <c r="E103" s="24"/>
      <c r="F103" s="25"/>
      <c r="G103" s="26"/>
      <c r="H103" s="27"/>
      <c r="I103" s="28"/>
      <c r="J103" s="29"/>
      <c r="K103" s="29"/>
      <c r="L103" s="29"/>
      <c r="M103" s="30"/>
    </row>
    <row r="104" spans="1:13" ht="15" customHeight="1" x14ac:dyDescent="0.3">
      <c r="A104" s="93">
        <f t="shared" si="26"/>
        <v>5</v>
      </c>
      <c r="B104" s="22">
        <f t="shared" ref="B104:B166" si="27">+B103+1</f>
        <v>3</v>
      </c>
      <c r="C104" s="31" t="s">
        <v>129</v>
      </c>
      <c r="D104" s="23" t="s">
        <v>31</v>
      </c>
      <c r="E104" s="24"/>
      <c r="F104" s="25"/>
      <c r="G104" s="26"/>
      <c r="H104" s="27"/>
      <c r="I104" s="28"/>
      <c r="J104" s="29"/>
      <c r="K104" s="29"/>
      <c r="L104" s="29"/>
      <c r="M104" s="30"/>
    </row>
    <row r="105" spans="1:13" ht="15" customHeight="1" x14ac:dyDescent="0.3">
      <c r="A105" s="93">
        <f t="shared" si="26"/>
        <v>5</v>
      </c>
      <c r="B105" s="22">
        <f t="shared" si="27"/>
        <v>4</v>
      </c>
      <c r="C105" s="31" t="s">
        <v>114</v>
      </c>
      <c r="D105" s="23" t="s">
        <v>31</v>
      </c>
      <c r="E105" s="24"/>
      <c r="F105" s="25"/>
      <c r="G105" s="26"/>
      <c r="H105" s="27"/>
      <c r="I105" s="28"/>
      <c r="J105" s="29"/>
      <c r="K105" s="29"/>
      <c r="L105" s="29"/>
      <c r="M105" s="30"/>
    </row>
    <row r="106" spans="1:13" ht="15" customHeight="1" x14ac:dyDescent="0.3">
      <c r="A106" s="93">
        <f t="shared" si="26"/>
        <v>5</v>
      </c>
      <c r="B106" s="22">
        <f t="shared" si="27"/>
        <v>5</v>
      </c>
      <c r="C106" s="31" t="s">
        <v>322</v>
      </c>
      <c r="D106" s="23" t="s">
        <v>31</v>
      </c>
      <c r="E106" s="24"/>
      <c r="F106" s="25"/>
      <c r="G106" s="26"/>
      <c r="H106" s="27"/>
      <c r="I106" s="28"/>
      <c r="J106" s="29"/>
      <c r="K106" s="29"/>
      <c r="L106" s="29"/>
      <c r="M106" s="30"/>
    </row>
    <row r="107" spans="1:13" ht="15" customHeight="1" x14ac:dyDescent="0.3">
      <c r="A107" s="93">
        <f t="shared" si="26"/>
        <v>5</v>
      </c>
      <c r="B107" s="22">
        <f t="shared" si="27"/>
        <v>6</v>
      </c>
      <c r="C107" s="31" t="s">
        <v>323</v>
      </c>
      <c r="D107" s="23" t="s">
        <v>31</v>
      </c>
      <c r="E107" s="24"/>
      <c r="F107" s="25"/>
      <c r="G107" s="26"/>
      <c r="H107" s="27"/>
      <c r="I107" s="28"/>
      <c r="J107" s="29"/>
      <c r="K107" s="29"/>
      <c r="L107" s="29"/>
      <c r="M107" s="30"/>
    </row>
    <row r="108" spans="1:13" ht="15" customHeight="1" x14ac:dyDescent="0.3">
      <c r="A108" s="93">
        <f t="shared" si="26"/>
        <v>5</v>
      </c>
      <c r="B108" s="22">
        <f t="shared" si="27"/>
        <v>7</v>
      </c>
      <c r="C108" s="31" t="s">
        <v>167</v>
      </c>
      <c r="D108" s="23" t="s">
        <v>31</v>
      </c>
      <c r="E108" s="24"/>
      <c r="F108" s="25"/>
      <c r="G108" s="26"/>
      <c r="H108" s="27"/>
      <c r="I108" s="28"/>
      <c r="J108" s="29"/>
      <c r="K108" s="29"/>
      <c r="L108" s="29"/>
      <c r="M108" s="30"/>
    </row>
    <row r="109" spans="1:13" ht="15" customHeight="1" x14ac:dyDescent="0.3">
      <c r="A109" s="93">
        <f t="shared" si="26"/>
        <v>5</v>
      </c>
      <c r="B109" s="22">
        <f t="shared" si="27"/>
        <v>8</v>
      </c>
      <c r="C109" s="31" t="s">
        <v>168</v>
      </c>
      <c r="D109" s="23" t="s">
        <v>31</v>
      </c>
      <c r="E109" s="24"/>
      <c r="F109" s="25"/>
      <c r="G109" s="26"/>
      <c r="H109" s="27"/>
      <c r="I109" s="28"/>
      <c r="J109" s="29"/>
      <c r="K109" s="29"/>
      <c r="L109" s="29"/>
      <c r="M109" s="30"/>
    </row>
    <row r="110" spans="1:13" ht="15" customHeight="1" x14ac:dyDescent="0.3">
      <c r="A110" s="93">
        <f t="shared" si="26"/>
        <v>5</v>
      </c>
      <c r="B110" s="22">
        <f t="shared" si="27"/>
        <v>9</v>
      </c>
      <c r="C110" s="31" t="s">
        <v>169</v>
      </c>
      <c r="D110" s="23" t="s">
        <v>31</v>
      </c>
      <c r="E110" s="24"/>
      <c r="F110" s="25"/>
      <c r="G110" s="26"/>
      <c r="H110" s="27"/>
      <c r="I110" s="28"/>
      <c r="J110" s="29"/>
      <c r="K110" s="29"/>
      <c r="L110" s="29"/>
      <c r="M110" s="30"/>
    </row>
    <row r="111" spans="1:13" ht="15" customHeight="1" x14ac:dyDescent="0.3">
      <c r="A111" s="93">
        <f t="shared" si="26"/>
        <v>5</v>
      </c>
      <c r="B111" s="22">
        <f t="shared" si="27"/>
        <v>10</v>
      </c>
      <c r="C111" s="31" t="s">
        <v>170</v>
      </c>
      <c r="D111" s="23" t="s">
        <v>31</v>
      </c>
      <c r="E111" s="24"/>
      <c r="F111" s="25"/>
      <c r="G111" s="26"/>
      <c r="H111" s="27"/>
      <c r="I111" s="28"/>
      <c r="J111" s="29"/>
      <c r="K111" s="29"/>
      <c r="L111" s="29"/>
      <c r="M111" s="30"/>
    </row>
    <row r="112" spans="1:13" ht="15" customHeight="1" x14ac:dyDescent="0.3">
      <c r="A112" s="93">
        <f t="shared" si="26"/>
        <v>5</v>
      </c>
      <c r="B112" s="22">
        <f t="shared" si="27"/>
        <v>11</v>
      </c>
      <c r="C112" s="31" t="s">
        <v>171</v>
      </c>
      <c r="D112" s="23" t="s">
        <v>31</v>
      </c>
      <c r="E112" s="24"/>
      <c r="F112" s="25"/>
      <c r="G112" s="26"/>
      <c r="H112" s="27"/>
      <c r="I112" s="28"/>
      <c r="J112" s="29"/>
      <c r="K112" s="29"/>
      <c r="L112" s="29"/>
      <c r="M112" s="30"/>
    </row>
    <row r="113" spans="1:13" ht="15" customHeight="1" x14ac:dyDescent="0.3">
      <c r="A113" s="93">
        <f t="shared" si="26"/>
        <v>5</v>
      </c>
      <c r="B113" s="22">
        <f t="shared" si="27"/>
        <v>12</v>
      </c>
      <c r="C113" s="31" t="s">
        <v>135</v>
      </c>
      <c r="D113" s="23" t="s">
        <v>31</v>
      </c>
      <c r="E113" s="24"/>
      <c r="F113" s="25"/>
      <c r="G113" s="26"/>
      <c r="H113" s="27"/>
      <c r="I113" s="28"/>
      <c r="J113" s="29"/>
      <c r="K113" s="29"/>
      <c r="L113" s="29"/>
      <c r="M113" s="30"/>
    </row>
    <row r="114" spans="1:13" ht="15" customHeight="1" x14ac:dyDescent="0.3">
      <c r="A114" s="93">
        <f t="shared" si="26"/>
        <v>5</v>
      </c>
      <c r="B114" s="22">
        <f t="shared" si="27"/>
        <v>13</v>
      </c>
      <c r="C114" s="31" t="s">
        <v>136</v>
      </c>
      <c r="D114" s="23" t="s">
        <v>31</v>
      </c>
      <c r="E114" s="24"/>
      <c r="F114" s="25"/>
      <c r="G114" s="26"/>
      <c r="H114" s="27"/>
      <c r="I114" s="28"/>
      <c r="J114" s="29"/>
      <c r="K114" s="29"/>
      <c r="L114" s="29"/>
      <c r="M114" s="30"/>
    </row>
    <row r="115" spans="1:13" ht="15" customHeight="1" x14ac:dyDescent="0.3">
      <c r="A115" s="93">
        <f t="shared" si="26"/>
        <v>5</v>
      </c>
      <c r="B115" s="22">
        <f t="shared" si="27"/>
        <v>14</v>
      </c>
      <c r="C115" s="31" t="s">
        <v>137</v>
      </c>
      <c r="D115" s="23" t="s">
        <v>31</v>
      </c>
      <c r="E115" s="24"/>
      <c r="F115" s="25"/>
      <c r="G115" s="26"/>
      <c r="H115" s="27"/>
      <c r="I115" s="28"/>
      <c r="J115" s="29"/>
      <c r="K115" s="29"/>
      <c r="L115" s="29"/>
      <c r="M115" s="30"/>
    </row>
    <row r="116" spans="1:13" ht="15" customHeight="1" x14ac:dyDescent="0.3">
      <c r="A116" s="93">
        <f t="shared" si="26"/>
        <v>5</v>
      </c>
      <c r="B116" s="22">
        <f t="shared" si="27"/>
        <v>15</v>
      </c>
      <c r="C116" s="31" t="s">
        <v>112</v>
      </c>
      <c r="D116" s="23" t="s">
        <v>31</v>
      </c>
      <c r="E116" s="24"/>
      <c r="F116" s="25"/>
      <c r="G116" s="26"/>
      <c r="H116" s="27"/>
      <c r="I116" s="28"/>
      <c r="J116" s="29"/>
      <c r="K116" s="29"/>
      <c r="L116" s="29"/>
      <c r="M116" s="30"/>
    </row>
    <row r="117" spans="1:13" ht="15" customHeight="1" x14ac:dyDescent="0.3">
      <c r="A117" s="93">
        <f t="shared" si="26"/>
        <v>5</v>
      </c>
      <c r="B117" s="22">
        <f t="shared" si="27"/>
        <v>16</v>
      </c>
      <c r="C117" s="31" t="s">
        <v>122</v>
      </c>
      <c r="D117" s="23" t="s">
        <v>31</v>
      </c>
      <c r="E117" s="24"/>
      <c r="F117" s="25"/>
      <c r="G117" s="26"/>
      <c r="H117" s="27"/>
      <c r="I117" s="28"/>
      <c r="J117" s="29"/>
      <c r="K117" s="29"/>
      <c r="L117" s="29"/>
      <c r="M117" s="30"/>
    </row>
    <row r="118" spans="1:13" ht="15" customHeight="1" x14ac:dyDescent="0.3">
      <c r="A118" s="93">
        <f t="shared" si="26"/>
        <v>5</v>
      </c>
      <c r="B118" s="22">
        <f t="shared" si="27"/>
        <v>17</v>
      </c>
      <c r="C118" s="31" t="s">
        <v>121</v>
      </c>
      <c r="D118" s="23" t="s">
        <v>31</v>
      </c>
      <c r="E118" s="24"/>
      <c r="F118" s="25"/>
      <c r="G118" s="26"/>
      <c r="H118" s="27"/>
      <c r="I118" s="28"/>
      <c r="J118" s="29"/>
      <c r="K118" s="29"/>
      <c r="L118" s="29"/>
      <c r="M118" s="30"/>
    </row>
    <row r="119" spans="1:13" ht="15" customHeight="1" x14ac:dyDescent="0.3">
      <c r="A119" s="93">
        <f t="shared" si="26"/>
        <v>5</v>
      </c>
      <c r="B119" s="22">
        <f t="shared" si="27"/>
        <v>18</v>
      </c>
      <c r="C119" s="31" t="s">
        <v>89</v>
      </c>
      <c r="D119" s="23" t="s">
        <v>31</v>
      </c>
      <c r="E119" s="24"/>
      <c r="F119" s="25"/>
      <c r="G119" s="26"/>
      <c r="H119" s="27"/>
      <c r="I119" s="28"/>
      <c r="J119" s="29"/>
      <c r="K119" s="29"/>
      <c r="L119" s="29"/>
      <c r="M119" s="30"/>
    </row>
    <row r="120" spans="1:13" ht="15" customHeight="1" x14ac:dyDescent="0.3">
      <c r="A120" s="93">
        <f t="shared" si="26"/>
        <v>5</v>
      </c>
      <c r="B120" s="22">
        <f t="shared" si="27"/>
        <v>19</v>
      </c>
      <c r="C120" s="31" t="s">
        <v>84</v>
      </c>
      <c r="D120" s="23" t="s">
        <v>31</v>
      </c>
      <c r="E120" s="24"/>
      <c r="F120" s="25"/>
      <c r="G120" s="26"/>
      <c r="H120" s="27"/>
      <c r="I120" s="28"/>
      <c r="J120" s="29"/>
      <c r="K120" s="29"/>
      <c r="L120" s="29"/>
      <c r="M120" s="30"/>
    </row>
    <row r="121" spans="1:13" ht="15" customHeight="1" x14ac:dyDescent="0.3">
      <c r="A121" s="93">
        <f t="shared" si="26"/>
        <v>5</v>
      </c>
      <c r="B121" s="22">
        <f t="shared" si="27"/>
        <v>20</v>
      </c>
      <c r="C121" s="31" t="s">
        <v>79</v>
      </c>
      <c r="D121" s="23" t="s">
        <v>31</v>
      </c>
      <c r="E121" s="24"/>
      <c r="F121" s="25"/>
      <c r="G121" s="26"/>
      <c r="H121" s="27"/>
      <c r="I121" s="28"/>
      <c r="J121" s="29"/>
      <c r="K121" s="29"/>
      <c r="L121" s="29"/>
      <c r="M121" s="30"/>
    </row>
    <row r="122" spans="1:13" ht="15" customHeight="1" x14ac:dyDescent="0.3">
      <c r="A122" s="93">
        <f t="shared" si="26"/>
        <v>5</v>
      </c>
      <c r="B122" s="22">
        <f t="shared" si="27"/>
        <v>21</v>
      </c>
      <c r="C122" s="31" t="s">
        <v>80</v>
      </c>
      <c r="D122" s="23" t="s">
        <v>31</v>
      </c>
      <c r="E122" s="24"/>
      <c r="F122" s="25"/>
      <c r="G122" s="26"/>
      <c r="H122" s="27"/>
      <c r="I122" s="28"/>
      <c r="J122" s="29"/>
      <c r="K122" s="29"/>
      <c r="L122" s="29"/>
      <c r="M122" s="30"/>
    </row>
    <row r="123" spans="1:13" ht="15" customHeight="1" x14ac:dyDescent="0.3">
      <c r="A123" s="93">
        <f t="shared" si="26"/>
        <v>5</v>
      </c>
      <c r="B123" s="22">
        <f t="shared" si="27"/>
        <v>22</v>
      </c>
      <c r="C123" s="31" t="s">
        <v>125</v>
      </c>
      <c r="D123" s="23" t="s">
        <v>31</v>
      </c>
      <c r="E123" s="24"/>
      <c r="F123" s="25"/>
      <c r="G123" s="26"/>
      <c r="H123" s="27"/>
      <c r="I123" s="28"/>
      <c r="J123" s="29"/>
      <c r="K123" s="29"/>
      <c r="L123" s="29"/>
      <c r="M123" s="30"/>
    </row>
    <row r="124" spans="1:13" ht="15" customHeight="1" x14ac:dyDescent="0.3">
      <c r="A124" s="93">
        <f t="shared" si="26"/>
        <v>5</v>
      </c>
      <c r="B124" s="22">
        <f t="shared" si="27"/>
        <v>23</v>
      </c>
      <c r="C124" s="31" t="s">
        <v>88</v>
      </c>
      <c r="D124" s="23" t="s">
        <v>31</v>
      </c>
      <c r="E124" s="24"/>
      <c r="F124" s="25"/>
      <c r="G124" s="26"/>
      <c r="H124" s="27"/>
      <c r="I124" s="28"/>
      <c r="J124" s="29"/>
      <c r="K124" s="29"/>
      <c r="L124" s="29"/>
      <c r="M124" s="30"/>
    </row>
    <row r="125" spans="1:13" ht="15" customHeight="1" x14ac:dyDescent="0.3">
      <c r="A125" s="93">
        <f t="shared" si="26"/>
        <v>5</v>
      </c>
      <c r="B125" s="22">
        <f t="shared" si="27"/>
        <v>24</v>
      </c>
      <c r="C125" s="31" t="s">
        <v>83</v>
      </c>
      <c r="D125" s="23" t="s">
        <v>31</v>
      </c>
      <c r="E125" s="24"/>
      <c r="F125" s="25"/>
      <c r="G125" s="26"/>
      <c r="H125" s="27"/>
      <c r="I125" s="28"/>
      <c r="J125" s="29"/>
      <c r="K125" s="29"/>
      <c r="L125" s="29"/>
      <c r="M125" s="30"/>
    </row>
    <row r="126" spans="1:13" ht="15" customHeight="1" x14ac:dyDescent="0.3">
      <c r="A126" s="93">
        <f t="shared" si="26"/>
        <v>5</v>
      </c>
      <c r="B126" s="22">
        <f t="shared" si="27"/>
        <v>25</v>
      </c>
      <c r="C126" s="31" t="s">
        <v>77</v>
      </c>
      <c r="D126" s="23" t="s">
        <v>31</v>
      </c>
      <c r="E126" s="24"/>
      <c r="F126" s="25"/>
      <c r="G126" s="26"/>
      <c r="H126" s="27"/>
      <c r="I126" s="28"/>
      <c r="J126" s="29"/>
      <c r="K126" s="29"/>
      <c r="L126" s="29"/>
      <c r="M126" s="30"/>
    </row>
    <row r="127" spans="1:13" ht="15" customHeight="1" x14ac:dyDescent="0.3">
      <c r="A127" s="93">
        <f t="shared" si="26"/>
        <v>5</v>
      </c>
      <c r="B127" s="22">
        <f t="shared" si="27"/>
        <v>26</v>
      </c>
      <c r="C127" s="31" t="s">
        <v>78</v>
      </c>
      <c r="D127" s="23" t="s">
        <v>31</v>
      </c>
      <c r="E127" s="24"/>
      <c r="F127" s="25"/>
      <c r="G127" s="26"/>
      <c r="H127" s="27"/>
      <c r="I127" s="28"/>
      <c r="J127" s="29"/>
      <c r="K127" s="29"/>
      <c r="L127" s="29"/>
      <c r="M127" s="30"/>
    </row>
    <row r="128" spans="1:13" ht="15" customHeight="1" x14ac:dyDescent="0.3">
      <c r="A128" s="93">
        <f t="shared" si="26"/>
        <v>5</v>
      </c>
      <c r="B128" s="22">
        <f t="shared" si="27"/>
        <v>27</v>
      </c>
      <c r="C128" s="31" t="s">
        <v>92</v>
      </c>
      <c r="D128" s="23" t="s">
        <v>31</v>
      </c>
      <c r="E128" s="24"/>
      <c r="F128" s="25"/>
      <c r="G128" s="26"/>
      <c r="H128" s="27"/>
      <c r="I128" s="28"/>
      <c r="J128" s="29"/>
      <c r="K128" s="29"/>
      <c r="L128" s="29"/>
      <c r="M128" s="30"/>
    </row>
    <row r="129" spans="1:13" ht="15" customHeight="1" x14ac:dyDescent="0.3">
      <c r="A129" s="93">
        <f t="shared" si="26"/>
        <v>5</v>
      </c>
      <c r="B129" s="22">
        <f t="shared" si="27"/>
        <v>28</v>
      </c>
      <c r="C129" s="31" t="s">
        <v>99</v>
      </c>
      <c r="D129" s="23" t="s">
        <v>31</v>
      </c>
      <c r="E129" s="24"/>
      <c r="F129" s="25"/>
      <c r="G129" s="26"/>
      <c r="H129" s="27"/>
      <c r="I129" s="28"/>
      <c r="J129" s="29"/>
      <c r="K129" s="29"/>
      <c r="L129" s="29"/>
      <c r="M129" s="30"/>
    </row>
    <row r="130" spans="1:13" ht="15" customHeight="1" x14ac:dyDescent="0.3">
      <c r="A130" s="93">
        <f t="shared" si="26"/>
        <v>5</v>
      </c>
      <c r="B130" s="22">
        <f t="shared" si="27"/>
        <v>29</v>
      </c>
      <c r="C130" s="31" t="s">
        <v>98</v>
      </c>
      <c r="D130" s="23" t="s">
        <v>31</v>
      </c>
      <c r="E130" s="24"/>
      <c r="F130" s="25"/>
      <c r="G130" s="26"/>
      <c r="H130" s="27"/>
      <c r="I130" s="28"/>
      <c r="J130" s="29"/>
      <c r="K130" s="29"/>
      <c r="L130" s="29"/>
      <c r="M130" s="30"/>
    </row>
    <row r="131" spans="1:13" ht="15" customHeight="1" x14ac:dyDescent="0.3">
      <c r="A131" s="93">
        <f t="shared" si="26"/>
        <v>5</v>
      </c>
      <c r="B131" s="22">
        <f t="shared" si="27"/>
        <v>30</v>
      </c>
      <c r="C131" s="31" t="s">
        <v>97</v>
      </c>
      <c r="D131" s="23" t="s">
        <v>31</v>
      </c>
      <c r="E131" s="24"/>
      <c r="F131" s="25"/>
      <c r="G131" s="26"/>
      <c r="H131" s="27"/>
      <c r="I131" s="28"/>
      <c r="J131" s="29"/>
      <c r="K131" s="29"/>
      <c r="L131" s="29"/>
      <c r="M131" s="30"/>
    </row>
    <row r="132" spans="1:13" ht="15" customHeight="1" x14ac:dyDescent="0.3">
      <c r="A132" s="93">
        <f t="shared" si="26"/>
        <v>5</v>
      </c>
      <c r="B132" s="22">
        <f t="shared" si="27"/>
        <v>31</v>
      </c>
      <c r="C132" s="31" t="s">
        <v>96</v>
      </c>
      <c r="D132" s="23" t="s">
        <v>31</v>
      </c>
      <c r="E132" s="24"/>
      <c r="F132" s="25"/>
      <c r="G132" s="26"/>
      <c r="H132" s="27"/>
      <c r="I132" s="28"/>
      <c r="J132" s="29"/>
      <c r="K132" s="29"/>
      <c r="L132" s="29"/>
      <c r="M132" s="30"/>
    </row>
    <row r="133" spans="1:13" ht="15" customHeight="1" x14ac:dyDescent="0.3">
      <c r="A133" s="93">
        <f t="shared" si="26"/>
        <v>5</v>
      </c>
      <c r="B133" s="22">
        <f t="shared" si="27"/>
        <v>32</v>
      </c>
      <c r="C133" s="31" t="s">
        <v>93</v>
      </c>
      <c r="D133" s="23" t="s">
        <v>31</v>
      </c>
      <c r="E133" s="24"/>
      <c r="F133" s="25"/>
      <c r="G133" s="26"/>
      <c r="H133" s="27"/>
      <c r="I133" s="28"/>
      <c r="J133" s="29"/>
      <c r="K133" s="29"/>
      <c r="L133" s="29"/>
      <c r="M133" s="30"/>
    </row>
    <row r="134" spans="1:13" ht="15" customHeight="1" x14ac:dyDescent="0.3">
      <c r="A134" s="93">
        <f t="shared" si="26"/>
        <v>5</v>
      </c>
      <c r="B134" s="22">
        <f t="shared" si="27"/>
        <v>33</v>
      </c>
      <c r="C134" s="31" t="s">
        <v>81</v>
      </c>
      <c r="D134" s="23" t="s">
        <v>31</v>
      </c>
      <c r="E134" s="24"/>
      <c r="F134" s="25"/>
      <c r="G134" s="26"/>
      <c r="H134" s="27"/>
      <c r="I134" s="28"/>
      <c r="J134" s="29"/>
      <c r="K134" s="29"/>
      <c r="L134" s="29"/>
      <c r="M134" s="30"/>
    </row>
    <row r="135" spans="1:13" ht="15" customHeight="1" x14ac:dyDescent="0.3">
      <c r="A135" s="93">
        <f t="shared" si="26"/>
        <v>5</v>
      </c>
      <c r="B135" s="22">
        <f t="shared" si="27"/>
        <v>34</v>
      </c>
      <c r="C135" s="31" t="s">
        <v>111</v>
      </c>
      <c r="D135" s="23" t="s">
        <v>31</v>
      </c>
      <c r="E135" s="24"/>
      <c r="F135" s="25"/>
      <c r="G135" s="26"/>
      <c r="H135" s="27"/>
      <c r="I135" s="28"/>
      <c r="J135" s="29"/>
      <c r="K135" s="29"/>
      <c r="L135" s="29"/>
      <c r="M135" s="30"/>
    </row>
    <row r="136" spans="1:13" ht="15" customHeight="1" x14ac:dyDescent="0.3">
      <c r="A136" s="93">
        <f t="shared" si="26"/>
        <v>5</v>
      </c>
      <c r="B136" s="22">
        <f t="shared" si="27"/>
        <v>35</v>
      </c>
      <c r="C136" s="154" t="s">
        <v>91</v>
      </c>
      <c r="D136" s="23" t="s">
        <v>31</v>
      </c>
      <c r="E136" s="24"/>
      <c r="F136" s="25"/>
      <c r="G136" s="26"/>
      <c r="H136" s="27"/>
      <c r="I136" s="28"/>
      <c r="J136" s="29"/>
      <c r="K136" s="29"/>
      <c r="L136" s="29"/>
      <c r="M136" s="30"/>
    </row>
    <row r="137" spans="1:13" ht="15" customHeight="1" x14ac:dyDescent="0.3">
      <c r="A137" s="93">
        <f t="shared" si="26"/>
        <v>5</v>
      </c>
      <c r="B137" s="22">
        <f t="shared" si="27"/>
        <v>36</v>
      </c>
      <c r="C137" s="154" t="s">
        <v>126</v>
      </c>
      <c r="D137" s="23" t="s">
        <v>31</v>
      </c>
      <c r="E137" s="24"/>
      <c r="F137" s="25"/>
      <c r="G137" s="26"/>
      <c r="H137" s="27"/>
      <c r="I137" s="28"/>
      <c r="J137" s="29"/>
      <c r="K137" s="29"/>
      <c r="L137" s="29"/>
      <c r="M137" s="30"/>
    </row>
    <row r="138" spans="1:13" ht="15" customHeight="1" x14ac:dyDescent="0.3">
      <c r="A138" s="93">
        <f t="shared" si="26"/>
        <v>5</v>
      </c>
      <c r="B138" s="22">
        <f t="shared" si="27"/>
        <v>37</v>
      </c>
      <c r="C138" s="154" t="s">
        <v>113</v>
      </c>
      <c r="D138" s="23" t="s">
        <v>31</v>
      </c>
      <c r="E138" s="24"/>
      <c r="F138" s="25"/>
      <c r="G138" s="26"/>
      <c r="H138" s="27"/>
      <c r="I138" s="28"/>
      <c r="J138" s="29"/>
      <c r="K138" s="29"/>
      <c r="L138" s="29"/>
      <c r="M138" s="30"/>
    </row>
    <row r="139" spans="1:13" ht="15" customHeight="1" x14ac:dyDescent="0.3">
      <c r="A139" s="93">
        <f t="shared" si="26"/>
        <v>5</v>
      </c>
      <c r="B139" s="22">
        <f t="shared" si="27"/>
        <v>38</v>
      </c>
      <c r="C139" s="31" t="s">
        <v>115</v>
      </c>
      <c r="D139" s="23" t="s">
        <v>31</v>
      </c>
      <c r="E139" s="24"/>
      <c r="F139" s="25"/>
      <c r="G139" s="26"/>
      <c r="H139" s="27"/>
      <c r="I139" s="28"/>
      <c r="J139" s="29"/>
      <c r="K139" s="29"/>
      <c r="L139" s="29"/>
      <c r="M139" s="30"/>
    </row>
    <row r="140" spans="1:13" ht="15" customHeight="1" x14ac:dyDescent="0.3">
      <c r="A140" s="93">
        <f t="shared" si="26"/>
        <v>5</v>
      </c>
      <c r="B140" s="22">
        <f t="shared" si="27"/>
        <v>39</v>
      </c>
      <c r="C140" s="31" t="s">
        <v>86</v>
      </c>
      <c r="D140" s="23" t="s">
        <v>31</v>
      </c>
      <c r="E140" s="24"/>
      <c r="F140" s="25"/>
      <c r="G140" s="26"/>
      <c r="H140" s="27"/>
      <c r="I140" s="28"/>
      <c r="J140" s="29"/>
      <c r="K140" s="29"/>
      <c r="L140" s="29"/>
      <c r="M140" s="30"/>
    </row>
    <row r="141" spans="1:13" ht="15" customHeight="1" x14ac:dyDescent="0.3">
      <c r="A141" s="93">
        <f t="shared" si="26"/>
        <v>5</v>
      </c>
      <c r="B141" s="22">
        <f t="shared" si="27"/>
        <v>40</v>
      </c>
      <c r="C141" s="31" t="s">
        <v>116</v>
      </c>
      <c r="D141" s="23" t="s">
        <v>31</v>
      </c>
      <c r="E141" s="24"/>
      <c r="F141" s="25"/>
      <c r="G141" s="26"/>
      <c r="H141" s="27"/>
      <c r="I141" s="28"/>
      <c r="J141" s="29"/>
      <c r="K141" s="29"/>
      <c r="L141" s="29"/>
      <c r="M141" s="30"/>
    </row>
    <row r="142" spans="1:13" ht="15" customHeight="1" x14ac:dyDescent="0.3">
      <c r="A142" s="93">
        <f t="shared" si="26"/>
        <v>5</v>
      </c>
      <c r="B142" s="22">
        <f t="shared" si="27"/>
        <v>41</v>
      </c>
      <c r="C142" s="31" t="s">
        <v>117</v>
      </c>
      <c r="D142" s="23" t="s">
        <v>31</v>
      </c>
      <c r="E142" s="24"/>
      <c r="F142" s="25"/>
      <c r="G142" s="26"/>
      <c r="H142" s="27"/>
      <c r="I142" s="28"/>
      <c r="J142" s="29"/>
      <c r="K142" s="29"/>
      <c r="L142" s="29"/>
      <c r="M142" s="30"/>
    </row>
    <row r="143" spans="1:13" ht="15" customHeight="1" x14ac:dyDescent="0.3">
      <c r="A143" s="93">
        <f t="shared" si="26"/>
        <v>5</v>
      </c>
      <c r="B143" s="22">
        <f t="shared" si="27"/>
        <v>42</v>
      </c>
      <c r="C143" s="31" t="s">
        <v>118</v>
      </c>
      <c r="D143" s="23" t="s">
        <v>31</v>
      </c>
      <c r="E143" s="24"/>
      <c r="F143" s="25"/>
      <c r="G143" s="26"/>
      <c r="H143" s="27"/>
      <c r="I143" s="28"/>
      <c r="J143" s="29"/>
      <c r="K143" s="29"/>
      <c r="L143" s="29"/>
      <c r="M143" s="30"/>
    </row>
    <row r="144" spans="1:13" ht="15" customHeight="1" x14ac:dyDescent="0.3">
      <c r="A144" s="93">
        <f t="shared" si="26"/>
        <v>5</v>
      </c>
      <c r="B144" s="22">
        <f t="shared" si="27"/>
        <v>43</v>
      </c>
      <c r="C144" s="31" t="s">
        <v>172</v>
      </c>
      <c r="D144" s="23" t="s">
        <v>131</v>
      </c>
      <c r="E144" s="24"/>
      <c r="F144" s="25"/>
      <c r="G144" s="26"/>
      <c r="H144" s="27"/>
      <c r="I144" s="28"/>
      <c r="J144" s="29"/>
      <c r="K144" s="29"/>
      <c r="L144" s="29"/>
      <c r="M144" s="30"/>
    </row>
    <row r="145" spans="1:13" ht="15" customHeight="1" x14ac:dyDescent="0.3">
      <c r="A145" s="93">
        <f t="shared" si="26"/>
        <v>5</v>
      </c>
      <c r="B145" s="22">
        <f t="shared" si="27"/>
        <v>44</v>
      </c>
      <c r="C145" s="31" t="s">
        <v>173</v>
      </c>
      <c r="D145" s="23" t="s">
        <v>131</v>
      </c>
      <c r="E145" s="24"/>
      <c r="F145" s="25"/>
      <c r="G145" s="26"/>
      <c r="H145" s="27"/>
      <c r="I145" s="28"/>
      <c r="J145" s="29"/>
      <c r="K145" s="29"/>
      <c r="L145" s="29"/>
      <c r="M145" s="30"/>
    </row>
    <row r="146" spans="1:13" ht="15" customHeight="1" x14ac:dyDescent="0.3">
      <c r="A146" s="93">
        <f t="shared" si="26"/>
        <v>5</v>
      </c>
      <c r="B146" s="22">
        <f t="shared" si="27"/>
        <v>45</v>
      </c>
      <c r="C146" s="31" t="s">
        <v>176</v>
      </c>
      <c r="D146" s="23" t="s">
        <v>131</v>
      </c>
      <c r="E146" s="24"/>
      <c r="F146" s="25"/>
      <c r="G146" s="26"/>
      <c r="H146" s="27"/>
      <c r="I146" s="28"/>
      <c r="J146" s="29"/>
      <c r="K146" s="29"/>
      <c r="L146" s="29"/>
      <c r="M146" s="30"/>
    </row>
    <row r="147" spans="1:13" ht="15" customHeight="1" x14ac:dyDescent="0.3">
      <c r="A147" s="93">
        <f t="shared" si="26"/>
        <v>5</v>
      </c>
      <c r="B147" s="22">
        <f t="shared" si="27"/>
        <v>46</v>
      </c>
      <c r="C147" s="31" t="s">
        <v>178</v>
      </c>
      <c r="D147" s="23" t="s">
        <v>131</v>
      </c>
      <c r="E147" s="24"/>
      <c r="F147" s="25"/>
      <c r="G147" s="26"/>
      <c r="H147" s="27"/>
      <c r="I147" s="28"/>
      <c r="J147" s="29"/>
      <c r="K147" s="29"/>
      <c r="L147" s="29"/>
      <c r="M147" s="30"/>
    </row>
    <row r="148" spans="1:13" ht="15" customHeight="1" x14ac:dyDescent="0.3">
      <c r="A148" s="93">
        <f t="shared" si="26"/>
        <v>5</v>
      </c>
      <c r="B148" s="22">
        <f t="shared" si="27"/>
        <v>47</v>
      </c>
      <c r="C148" s="31" t="s">
        <v>174</v>
      </c>
      <c r="D148" s="23" t="s">
        <v>131</v>
      </c>
      <c r="E148" s="24"/>
      <c r="F148" s="25"/>
      <c r="G148" s="26"/>
      <c r="H148" s="27"/>
      <c r="I148" s="28"/>
      <c r="J148" s="29"/>
      <c r="K148" s="29"/>
      <c r="L148" s="29"/>
      <c r="M148" s="30"/>
    </row>
    <row r="149" spans="1:13" ht="15" customHeight="1" x14ac:dyDescent="0.3">
      <c r="A149" s="93">
        <f t="shared" si="26"/>
        <v>5</v>
      </c>
      <c r="B149" s="22">
        <f t="shared" si="27"/>
        <v>48</v>
      </c>
      <c r="C149" s="31" t="s">
        <v>177</v>
      </c>
      <c r="D149" s="23" t="s">
        <v>131</v>
      </c>
      <c r="E149" s="24"/>
      <c r="F149" s="25"/>
      <c r="G149" s="26"/>
      <c r="H149" s="27"/>
      <c r="I149" s="28"/>
      <c r="J149" s="29"/>
      <c r="K149" s="29"/>
      <c r="L149" s="29"/>
      <c r="M149" s="30"/>
    </row>
    <row r="150" spans="1:13" ht="15" customHeight="1" x14ac:dyDescent="0.25">
      <c r="A150" s="93">
        <f t="shared" si="26"/>
        <v>5</v>
      </c>
      <c r="B150" s="22">
        <f t="shared" si="27"/>
        <v>49</v>
      </c>
      <c r="C150" s="31" t="s">
        <v>175</v>
      </c>
      <c r="D150" s="23" t="s">
        <v>131</v>
      </c>
      <c r="E150" s="62"/>
      <c r="F150" s="63"/>
      <c r="G150" s="64"/>
      <c r="H150" s="65"/>
      <c r="I150" s="66"/>
      <c r="J150" s="66"/>
      <c r="K150" s="66"/>
      <c r="L150" s="66"/>
      <c r="M150" s="67"/>
    </row>
    <row r="151" spans="1:13" ht="15" customHeight="1" x14ac:dyDescent="0.3">
      <c r="A151" s="93">
        <f t="shared" si="26"/>
        <v>5</v>
      </c>
      <c r="B151" s="22">
        <f t="shared" si="27"/>
        <v>50</v>
      </c>
      <c r="C151" s="31" t="s">
        <v>119</v>
      </c>
      <c r="D151" s="23" t="s">
        <v>131</v>
      </c>
      <c r="E151" s="24"/>
      <c r="F151" s="25"/>
      <c r="G151" s="26"/>
      <c r="H151" s="27"/>
      <c r="I151" s="28"/>
      <c r="J151" s="29"/>
      <c r="K151" s="29"/>
      <c r="L151" s="29"/>
      <c r="M151" s="30"/>
    </row>
    <row r="152" spans="1:13" ht="15" customHeight="1" x14ac:dyDescent="0.3">
      <c r="A152" s="93">
        <f t="shared" si="26"/>
        <v>5</v>
      </c>
      <c r="B152" s="22">
        <f t="shared" si="27"/>
        <v>51</v>
      </c>
      <c r="C152" s="31" t="s">
        <v>179</v>
      </c>
      <c r="D152" s="23" t="s">
        <v>31</v>
      </c>
      <c r="E152" s="24"/>
      <c r="F152" s="25"/>
      <c r="G152" s="26"/>
      <c r="H152" s="27"/>
      <c r="I152" s="28"/>
      <c r="J152" s="29"/>
      <c r="K152" s="29"/>
      <c r="L152" s="29"/>
      <c r="M152" s="30"/>
    </row>
    <row r="153" spans="1:13" ht="15" customHeight="1" x14ac:dyDescent="0.3">
      <c r="A153" s="93">
        <f t="shared" si="26"/>
        <v>5</v>
      </c>
      <c r="B153" s="22">
        <f t="shared" si="27"/>
        <v>52</v>
      </c>
      <c r="C153" s="31" t="s">
        <v>180</v>
      </c>
      <c r="D153" s="23" t="s">
        <v>31</v>
      </c>
      <c r="E153" s="24"/>
      <c r="F153" s="25"/>
      <c r="G153" s="26"/>
      <c r="H153" s="27"/>
      <c r="I153" s="28"/>
      <c r="J153" s="29"/>
      <c r="K153" s="29"/>
      <c r="L153" s="29"/>
      <c r="M153" s="30"/>
    </row>
    <row r="154" spans="1:13" ht="15" customHeight="1" x14ac:dyDescent="0.3">
      <c r="A154" s="93">
        <f t="shared" si="26"/>
        <v>5</v>
      </c>
      <c r="B154" s="22">
        <f t="shared" si="27"/>
        <v>53</v>
      </c>
      <c r="C154" s="31" t="s">
        <v>181</v>
      </c>
      <c r="D154" s="23" t="s">
        <v>31</v>
      </c>
      <c r="E154" s="24"/>
      <c r="F154" s="25"/>
      <c r="G154" s="26"/>
      <c r="H154" s="27"/>
      <c r="I154" s="28"/>
      <c r="J154" s="29"/>
      <c r="K154" s="29"/>
      <c r="L154" s="29"/>
      <c r="M154" s="30"/>
    </row>
    <row r="155" spans="1:13" ht="15" customHeight="1" x14ac:dyDescent="0.3">
      <c r="A155" s="93">
        <f t="shared" si="26"/>
        <v>5</v>
      </c>
      <c r="B155" s="22">
        <f t="shared" si="27"/>
        <v>54</v>
      </c>
      <c r="C155" s="31" t="s">
        <v>123</v>
      </c>
      <c r="D155" s="23" t="s">
        <v>31</v>
      </c>
      <c r="E155" s="24"/>
      <c r="F155" s="25"/>
      <c r="G155" s="26"/>
      <c r="H155" s="27"/>
      <c r="I155" s="28"/>
      <c r="J155" s="29"/>
      <c r="K155" s="29"/>
      <c r="L155" s="29"/>
      <c r="M155" s="30"/>
    </row>
    <row r="156" spans="1:13" ht="15" customHeight="1" x14ac:dyDescent="0.3">
      <c r="A156" s="93">
        <f t="shared" si="26"/>
        <v>5</v>
      </c>
      <c r="B156" s="22">
        <f t="shared" si="27"/>
        <v>55</v>
      </c>
      <c r="C156" s="31" t="s">
        <v>90</v>
      </c>
      <c r="D156" s="23" t="s">
        <v>31</v>
      </c>
      <c r="E156" s="24"/>
      <c r="F156" s="25"/>
      <c r="G156" s="26"/>
      <c r="H156" s="27"/>
      <c r="I156" s="28"/>
      <c r="J156" s="29"/>
      <c r="K156" s="29"/>
      <c r="L156" s="29"/>
      <c r="M156" s="30"/>
    </row>
    <row r="157" spans="1:13" ht="15" customHeight="1" x14ac:dyDescent="0.3">
      <c r="A157" s="93">
        <f t="shared" si="26"/>
        <v>5</v>
      </c>
      <c r="B157" s="22">
        <f t="shared" si="27"/>
        <v>56</v>
      </c>
      <c r="C157" s="31" t="s">
        <v>101</v>
      </c>
      <c r="D157" s="23" t="s">
        <v>31</v>
      </c>
      <c r="E157" s="24"/>
      <c r="F157" s="25"/>
      <c r="G157" s="26"/>
      <c r="H157" s="27"/>
      <c r="I157" s="28"/>
      <c r="J157" s="29"/>
      <c r="K157" s="29"/>
      <c r="L157" s="29"/>
      <c r="M157" s="30"/>
    </row>
    <row r="158" spans="1:13" ht="15" customHeight="1" x14ac:dyDescent="0.3">
      <c r="A158" s="93">
        <f t="shared" si="26"/>
        <v>5</v>
      </c>
      <c r="B158" s="22">
        <f t="shared" si="27"/>
        <v>57</v>
      </c>
      <c r="C158" s="31" t="s">
        <v>102</v>
      </c>
      <c r="D158" s="23" t="s">
        <v>31</v>
      </c>
      <c r="E158" s="24"/>
      <c r="F158" s="25"/>
      <c r="G158" s="26"/>
      <c r="H158" s="27"/>
      <c r="I158" s="28"/>
      <c r="J158" s="29"/>
      <c r="K158" s="29"/>
      <c r="L158" s="29"/>
      <c r="M158" s="30"/>
    </row>
    <row r="159" spans="1:13" ht="15" customHeight="1" x14ac:dyDescent="0.3">
      <c r="A159" s="93">
        <f t="shared" si="26"/>
        <v>5</v>
      </c>
      <c r="B159" s="22">
        <f t="shared" si="27"/>
        <v>58</v>
      </c>
      <c r="C159" s="31" t="s">
        <v>85</v>
      </c>
      <c r="D159" s="23" t="s">
        <v>31</v>
      </c>
      <c r="E159" s="24"/>
      <c r="F159" s="25"/>
      <c r="G159" s="26"/>
      <c r="H159" s="27"/>
      <c r="I159" s="28"/>
      <c r="J159" s="29"/>
      <c r="K159" s="29"/>
      <c r="L159" s="29"/>
      <c r="M159" s="30"/>
    </row>
    <row r="160" spans="1:13" ht="15" customHeight="1" x14ac:dyDescent="0.3">
      <c r="A160" s="93">
        <f t="shared" si="26"/>
        <v>5</v>
      </c>
      <c r="B160" s="22">
        <f t="shared" si="27"/>
        <v>59</v>
      </c>
      <c r="C160" s="31" t="s">
        <v>124</v>
      </c>
      <c r="D160" s="23" t="s">
        <v>31</v>
      </c>
      <c r="E160" s="24"/>
      <c r="F160" s="25"/>
      <c r="G160" s="26"/>
      <c r="H160" s="27"/>
      <c r="I160" s="28"/>
      <c r="J160" s="29"/>
      <c r="K160" s="29"/>
      <c r="L160" s="29"/>
      <c r="M160" s="30"/>
    </row>
    <row r="161" spans="1:13" ht="15" customHeight="1" x14ac:dyDescent="0.3">
      <c r="A161" s="93">
        <f t="shared" si="26"/>
        <v>5</v>
      </c>
      <c r="B161" s="22">
        <f t="shared" si="27"/>
        <v>60</v>
      </c>
      <c r="C161" s="31" t="s">
        <v>87</v>
      </c>
      <c r="D161" s="23" t="s">
        <v>31</v>
      </c>
      <c r="E161" s="24"/>
      <c r="F161" s="25"/>
      <c r="G161" s="26"/>
      <c r="H161" s="27"/>
      <c r="I161" s="28"/>
      <c r="J161" s="29"/>
      <c r="K161" s="29"/>
      <c r="L161" s="29"/>
      <c r="M161" s="30"/>
    </row>
    <row r="162" spans="1:13" ht="15" customHeight="1" x14ac:dyDescent="0.3">
      <c r="A162" s="93">
        <f t="shared" si="26"/>
        <v>5</v>
      </c>
      <c r="B162" s="22">
        <f t="shared" si="27"/>
        <v>61</v>
      </c>
      <c r="C162" s="31" t="s">
        <v>82</v>
      </c>
      <c r="D162" s="23" t="s">
        <v>31</v>
      </c>
      <c r="E162" s="24"/>
      <c r="F162" s="25"/>
      <c r="G162" s="26"/>
      <c r="H162" s="27"/>
      <c r="I162" s="28"/>
      <c r="J162" s="29"/>
      <c r="K162" s="29"/>
      <c r="L162" s="29"/>
      <c r="M162" s="30"/>
    </row>
    <row r="163" spans="1:13" ht="15" customHeight="1" x14ac:dyDescent="0.3">
      <c r="A163" s="93">
        <f t="shared" si="26"/>
        <v>5</v>
      </c>
      <c r="B163" s="22">
        <f t="shared" si="27"/>
        <v>62</v>
      </c>
      <c r="C163" s="31" t="s">
        <v>94</v>
      </c>
      <c r="D163" s="23" t="s">
        <v>31</v>
      </c>
      <c r="E163" s="24"/>
      <c r="F163" s="25"/>
      <c r="G163" s="26"/>
      <c r="H163" s="27"/>
      <c r="I163" s="28"/>
      <c r="J163" s="29"/>
      <c r="K163" s="29"/>
      <c r="L163" s="29"/>
      <c r="M163" s="30"/>
    </row>
    <row r="164" spans="1:13" ht="15" customHeight="1" x14ac:dyDescent="0.3">
      <c r="A164" s="93">
        <f t="shared" si="26"/>
        <v>5</v>
      </c>
      <c r="B164" s="22">
        <f t="shared" si="27"/>
        <v>63</v>
      </c>
      <c r="C164" s="31" t="s">
        <v>95</v>
      </c>
      <c r="D164" s="23" t="s">
        <v>31</v>
      </c>
      <c r="E164" s="24"/>
      <c r="F164" s="25"/>
      <c r="G164" s="26"/>
      <c r="H164" s="27"/>
      <c r="I164" s="28"/>
      <c r="J164" s="29"/>
      <c r="K164" s="29"/>
      <c r="L164" s="29"/>
      <c r="M164" s="30"/>
    </row>
    <row r="165" spans="1:13" ht="15" customHeight="1" x14ac:dyDescent="0.3">
      <c r="A165" s="93">
        <f t="shared" si="26"/>
        <v>5</v>
      </c>
      <c r="B165" s="22">
        <f t="shared" si="27"/>
        <v>64</v>
      </c>
      <c r="C165" s="31" t="s">
        <v>76</v>
      </c>
      <c r="D165" s="23" t="s">
        <v>31</v>
      </c>
      <c r="E165" s="24"/>
      <c r="F165" s="25"/>
      <c r="G165" s="26"/>
      <c r="H165" s="27"/>
      <c r="I165" s="28"/>
      <c r="J165" s="29"/>
      <c r="K165" s="29"/>
      <c r="L165" s="29"/>
      <c r="M165" s="30"/>
    </row>
    <row r="166" spans="1:13" ht="15" customHeight="1" x14ac:dyDescent="0.3">
      <c r="A166" s="93">
        <f t="shared" si="26"/>
        <v>5</v>
      </c>
      <c r="B166" s="22">
        <f t="shared" si="27"/>
        <v>65</v>
      </c>
      <c r="C166" s="31" t="s">
        <v>120</v>
      </c>
      <c r="D166" s="23" t="s">
        <v>31</v>
      </c>
      <c r="E166" s="24"/>
      <c r="F166" s="25"/>
      <c r="G166" s="26"/>
      <c r="H166" s="27"/>
      <c r="I166" s="28"/>
      <c r="J166" s="29"/>
      <c r="K166" s="29"/>
      <c r="L166" s="29"/>
      <c r="M166" s="30"/>
    </row>
    <row r="167" spans="1:13" ht="15.75" x14ac:dyDescent="0.25">
      <c r="A167" s="52"/>
      <c r="B167" s="52"/>
      <c r="C167" s="53" t="s">
        <v>132</v>
      </c>
      <c r="D167" s="54"/>
      <c r="E167" s="55"/>
      <c r="F167" s="56"/>
      <c r="G167" s="57"/>
      <c r="H167" s="58"/>
      <c r="I167" s="59"/>
      <c r="J167" s="59"/>
      <c r="K167" s="59"/>
      <c r="L167" s="59"/>
      <c r="M167" s="60"/>
    </row>
    <row r="168" spans="1:13" ht="15" customHeight="1" x14ac:dyDescent="0.3">
      <c r="A168" s="93">
        <f>+A166</f>
        <v>5</v>
      </c>
      <c r="B168" s="22">
        <f>+B166+1</f>
        <v>66</v>
      </c>
      <c r="C168" s="31" t="s">
        <v>183</v>
      </c>
      <c r="D168" s="23" t="s">
        <v>32</v>
      </c>
      <c r="E168" s="24"/>
      <c r="F168" s="25"/>
      <c r="G168" s="26"/>
      <c r="H168" s="27"/>
      <c r="I168" s="28"/>
      <c r="J168" s="29"/>
      <c r="K168" s="29"/>
      <c r="L168" s="29"/>
      <c r="M168" s="30"/>
    </row>
    <row r="169" spans="1:13" ht="15" customHeight="1" x14ac:dyDescent="0.3">
      <c r="A169" s="93">
        <f t="shared" ref="A169:A174" si="28">+A168</f>
        <v>5</v>
      </c>
      <c r="B169" s="22">
        <f t="shared" ref="B169:B174" si="29">+B168+1</f>
        <v>67</v>
      </c>
      <c r="C169" s="31" t="s">
        <v>184</v>
      </c>
      <c r="D169" s="23" t="s">
        <v>32</v>
      </c>
      <c r="E169" s="24"/>
      <c r="F169" s="25"/>
      <c r="G169" s="26"/>
      <c r="H169" s="27"/>
      <c r="I169" s="28"/>
      <c r="J169" s="29"/>
      <c r="K169" s="29"/>
      <c r="L169" s="29"/>
      <c r="M169" s="30"/>
    </row>
    <row r="170" spans="1:13" ht="15" customHeight="1" x14ac:dyDescent="0.3">
      <c r="A170" s="93">
        <f t="shared" si="28"/>
        <v>5</v>
      </c>
      <c r="B170" s="22">
        <f t="shared" si="29"/>
        <v>68</v>
      </c>
      <c r="C170" s="31" t="s">
        <v>185</v>
      </c>
      <c r="D170" s="23" t="s">
        <v>32</v>
      </c>
      <c r="E170" s="24"/>
      <c r="F170" s="25"/>
      <c r="G170" s="26"/>
      <c r="H170" s="27"/>
      <c r="I170" s="28"/>
      <c r="J170" s="29"/>
      <c r="K170" s="29"/>
      <c r="L170" s="29"/>
      <c r="M170" s="30"/>
    </row>
    <row r="171" spans="1:13" ht="15" customHeight="1" x14ac:dyDescent="0.3">
      <c r="A171" s="93">
        <f t="shared" si="28"/>
        <v>5</v>
      </c>
      <c r="B171" s="22">
        <f t="shared" si="29"/>
        <v>69</v>
      </c>
      <c r="C171" s="31" t="s">
        <v>182</v>
      </c>
      <c r="D171" s="23" t="s">
        <v>32</v>
      </c>
      <c r="E171" s="24"/>
      <c r="F171" s="25"/>
      <c r="G171" s="26"/>
      <c r="H171" s="27"/>
      <c r="I171" s="28"/>
      <c r="J171" s="29"/>
      <c r="K171" s="29"/>
      <c r="L171" s="29"/>
      <c r="M171" s="30"/>
    </row>
    <row r="172" spans="1:13" ht="15" customHeight="1" x14ac:dyDescent="0.3">
      <c r="A172" s="93">
        <f t="shared" si="28"/>
        <v>5</v>
      </c>
      <c r="B172" s="22">
        <f t="shared" si="29"/>
        <v>70</v>
      </c>
      <c r="C172" s="31" t="s">
        <v>35</v>
      </c>
      <c r="D172" s="23" t="s">
        <v>18</v>
      </c>
      <c r="E172" s="24"/>
      <c r="F172" s="25"/>
      <c r="G172" s="26"/>
      <c r="H172" s="27"/>
      <c r="I172" s="28"/>
      <c r="J172" s="29"/>
      <c r="K172" s="29"/>
      <c r="L172" s="29"/>
      <c r="M172" s="30"/>
    </row>
    <row r="173" spans="1:13" ht="15" customHeight="1" x14ac:dyDescent="0.3">
      <c r="A173" s="93">
        <f t="shared" si="28"/>
        <v>5</v>
      </c>
      <c r="B173" s="22">
        <f t="shared" si="29"/>
        <v>71</v>
      </c>
      <c r="C173" s="88" t="s">
        <v>33</v>
      </c>
      <c r="D173" s="99" t="s">
        <v>18</v>
      </c>
      <c r="E173" s="100"/>
      <c r="F173" s="101"/>
      <c r="G173" s="102"/>
      <c r="H173" s="27"/>
      <c r="I173" s="28"/>
      <c r="J173" s="29"/>
      <c r="K173" s="29"/>
      <c r="L173" s="29"/>
      <c r="M173" s="30"/>
    </row>
    <row r="174" spans="1:13" ht="15" customHeight="1" x14ac:dyDescent="0.3">
      <c r="A174" s="93">
        <f t="shared" si="28"/>
        <v>5</v>
      </c>
      <c r="B174" s="22">
        <f t="shared" si="29"/>
        <v>72</v>
      </c>
      <c r="C174" s="88" t="s">
        <v>34</v>
      </c>
      <c r="D174" s="99" t="s">
        <v>18</v>
      </c>
      <c r="E174" s="100"/>
      <c r="F174" s="101"/>
      <c r="G174" s="102"/>
      <c r="H174" s="27"/>
      <c r="I174" s="28"/>
      <c r="J174" s="29"/>
      <c r="K174" s="29"/>
      <c r="L174" s="29"/>
      <c r="M174" s="30"/>
    </row>
    <row r="175" spans="1:13" ht="15.75" x14ac:dyDescent="0.25">
      <c r="A175" s="52"/>
      <c r="B175" s="52"/>
      <c r="C175" s="53" t="s">
        <v>134</v>
      </c>
      <c r="D175" s="54"/>
      <c r="E175" s="55"/>
      <c r="F175" s="56"/>
      <c r="G175" s="57"/>
      <c r="H175" s="58"/>
      <c r="I175" s="59"/>
      <c r="J175" s="59"/>
      <c r="K175" s="59"/>
      <c r="L175" s="59"/>
      <c r="M175" s="60"/>
    </row>
    <row r="176" spans="1:13" ht="16.5" x14ac:dyDescent="0.3">
      <c r="A176" s="93">
        <f>+A174</f>
        <v>5</v>
      </c>
      <c r="B176" s="22">
        <f>+B174+1</f>
        <v>73</v>
      </c>
      <c r="C176" s="89" t="s">
        <v>70</v>
      </c>
      <c r="D176" s="23" t="s">
        <v>18</v>
      </c>
      <c r="E176" s="24"/>
      <c r="F176" s="25"/>
      <c r="G176" s="26"/>
      <c r="H176" s="27"/>
      <c r="I176" s="28"/>
      <c r="J176" s="29"/>
      <c r="K176" s="29"/>
      <c r="L176" s="29"/>
      <c r="M176" s="30"/>
    </row>
    <row r="177" spans="1:13" ht="16.5" x14ac:dyDescent="0.3">
      <c r="A177" s="93">
        <f t="shared" ref="A177:A178" si="30">+A176</f>
        <v>5</v>
      </c>
      <c r="B177" s="22">
        <f t="shared" ref="B177:B178" si="31">+B176+1</f>
        <v>74</v>
      </c>
      <c r="C177" s="31" t="s">
        <v>290</v>
      </c>
      <c r="D177" s="23" t="s">
        <v>18</v>
      </c>
      <c r="E177" s="24"/>
      <c r="F177" s="25"/>
      <c r="G177" s="26"/>
      <c r="H177" s="27"/>
      <c r="I177" s="28"/>
      <c r="J177" s="29"/>
      <c r="K177" s="29"/>
      <c r="L177" s="29"/>
      <c r="M177" s="30"/>
    </row>
    <row r="178" spans="1:13" ht="16.5" x14ac:dyDescent="0.3">
      <c r="A178" s="93">
        <f t="shared" si="30"/>
        <v>5</v>
      </c>
      <c r="B178" s="22">
        <f t="shared" si="31"/>
        <v>75</v>
      </c>
      <c r="C178" s="31" t="s">
        <v>186</v>
      </c>
      <c r="D178" s="23" t="s">
        <v>18</v>
      </c>
      <c r="E178" s="24"/>
      <c r="F178" s="25"/>
      <c r="G178" s="26"/>
      <c r="H178" s="27"/>
      <c r="I178" s="28"/>
      <c r="J178" s="29"/>
      <c r="K178" s="29"/>
      <c r="L178" s="29"/>
      <c r="M178" s="30"/>
    </row>
    <row r="179" spans="1:13" ht="15.75" thickBot="1" x14ac:dyDescent="0.3">
      <c r="A179" s="97"/>
      <c r="B179" s="69"/>
      <c r="D179" s="70"/>
      <c r="E179" s="71"/>
      <c r="F179" s="72"/>
      <c r="G179" s="73"/>
      <c r="H179" s="74"/>
      <c r="I179" s="75"/>
      <c r="J179" s="75"/>
      <c r="K179" s="75"/>
      <c r="L179" s="75"/>
      <c r="M179" s="76"/>
    </row>
    <row r="180" spans="1:13" ht="20.100000000000001" customHeight="1" thickBot="1" x14ac:dyDescent="0.3">
      <c r="A180" s="223">
        <v>6</v>
      </c>
      <c r="B180" s="224"/>
      <c r="C180" s="10" t="s">
        <v>39</v>
      </c>
      <c r="D180" s="10"/>
      <c r="E180" s="11"/>
      <c r="F180" s="11"/>
      <c r="G180" s="11"/>
      <c r="H180" s="11"/>
      <c r="I180" s="11"/>
      <c r="J180" s="12"/>
      <c r="K180" s="12"/>
      <c r="L180" s="12"/>
      <c r="M180" s="13"/>
    </row>
    <row r="181" spans="1:13" ht="15" customHeight="1" x14ac:dyDescent="0.25">
      <c r="A181" s="96"/>
      <c r="B181" s="52"/>
      <c r="C181" s="53" t="s">
        <v>289</v>
      </c>
      <c r="D181" s="68"/>
      <c r="E181" s="55"/>
      <c r="F181" s="56"/>
      <c r="G181" s="57"/>
      <c r="H181" s="58"/>
      <c r="I181" s="59"/>
      <c r="J181" s="59"/>
      <c r="K181" s="59"/>
      <c r="L181" s="59"/>
      <c r="M181" s="60"/>
    </row>
    <row r="182" spans="1:13" ht="15" customHeight="1" x14ac:dyDescent="0.25">
      <c r="A182" s="93">
        <f>+A180</f>
        <v>6</v>
      </c>
      <c r="B182" s="22">
        <v>1</v>
      </c>
      <c r="C182" s="31" t="s">
        <v>40</v>
      </c>
      <c r="D182" s="61" t="s">
        <v>18</v>
      </c>
      <c r="E182" s="62"/>
      <c r="F182" s="63"/>
      <c r="G182" s="64"/>
      <c r="H182" s="65"/>
      <c r="I182" s="66"/>
      <c r="J182" s="66"/>
      <c r="K182" s="66"/>
      <c r="L182" s="66"/>
      <c r="M182" s="67"/>
    </row>
    <row r="183" spans="1:13" ht="15" customHeight="1" x14ac:dyDescent="0.25">
      <c r="A183" s="93">
        <f t="shared" ref="A183:A194" si="32">+A182</f>
        <v>6</v>
      </c>
      <c r="B183" s="22">
        <f>+B182+1</f>
        <v>2</v>
      </c>
      <c r="C183" s="31" t="s">
        <v>41</v>
      </c>
      <c r="D183" s="61" t="s">
        <v>31</v>
      </c>
      <c r="E183" s="62"/>
      <c r="F183" s="63"/>
      <c r="G183" s="64"/>
      <c r="H183" s="65"/>
      <c r="I183" s="66"/>
      <c r="J183" s="66"/>
      <c r="K183" s="66"/>
      <c r="L183" s="66"/>
      <c r="M183" s="67"/>
    </row>
    <row r="184" spans="1:13" ht="15" customHeight="1" x14ac:dyDescent="0.25">
      <c r="A184" s="93">
        <f t="shared" si="32"/>
        <v>6</v>
      </c>
      <c r="B184" s="22">
        <f t="shared" ref="B184:B194" si="33">+B183+1</f>
        <v>3</v>
      </c>
      <c r="C184" s="31" t="s">
        <v>42</v>
      </c>
      <c r="D184" s="61" t="s">
        <v>31</v>
      </c>
      <c r="E184" s="62"/>
      <c r="F184" s="63"/>
      <c r="G184" s="64"/>
      <c r="H184" s="65"/>
      <c r="I184" s="66"/>
      <c r="J184" s="66"/>
      <c r="K184" s="66"/>
      <c r="L184" s="66"/>
      <c r="M184" s="67"/>
    </row>
    <row r="185" spans="1:13" ht="15" customHeight="1" x14ac:dyDescent="0.25">
      <c r="A185" s="93">
        <f t="shared" si="32"/>
        <v>6</v>
      </c>
      <c r="B185" s="22">
        <f t="shared" si="33"/>
        <v>4</v>
      </c>
      <c r="C185" s="31" t="s">
        <v>138</v>
      </c>
      <c r="D185" s="61" t="s">
        <v>31</v>
      </c>
      <c r="E185" s="62"/>
      <c r="F185" s="63"/>
      <c r="G185" s="64"/>
      <c r="H185" s="65"/>
      <c r="I185" s="66"/>
      <c r="J185" s="66"/>
      <c r="K185" s="66"/>
      <c r="L185" s="66"/>
      <c r="M185" s="67"/>
    </row>
    <row r="186" spans="1:13" ht="15" customHeight="1" x14ac:dyDescent="0.25">
      <c r="A186" s="93">
        <f t="shared" si="32"/>
        <v>6</v>
      </c>
      <c r="B186" s="22">
        <f t="shared" si="33"/>
        <v>5</v>
      </c>
      <c r="C186" s="31" t="s">
        <v>139</v>
      </c>
      <c r="D186" s="61" t="s">
        <v>31</v>
      </c>
      <c r="E186" s="62"/>
      <c r="F186" s="63"/>
      <c r="G186" s="64"/>
      <c r="H186" s="65"/>
      <c r="I186" s="66"/>
      <c r="J186" s="66"/>
      <c r="K186" s="66"/>
      <c r="L186" s="66"/>
      <c r="M186" s="67"/>
    </row>
    <row r="187" spans="1:13" ht="15" customHeight="1" x14ac:dyDescent="0.25">
      <c r="A187" s="93">
        <f t="shared" si="32"/>
        <v>6</v>
      </c>
      <c r="B187" s="22">
        <f t="shared" si="33"/>
        <v>6</v>
      </c>
      <c r="C187" s="31" t="s">
        <v>43</v>
      </c>
      <c r="D187" s="61" t="s">
        <v>31</v>
      </c>
      <c r="E187" s="62"/>
      <c r="F187" s="63"/>
      <c r="G187" s="64"/>
      <c r="H187" s="65"/>
      <c r="I187" s="66"/>
      <c r="J187" s="66"/>
      <c r="K187" s="66"/>
      <c r="L187" s="66"/>
      <c r="M187" s="67"/>
    </row>
    <row r="188" spans="1:13" ht="15" customHeight="1" x14ac:dyDescent="0.25">
      <c r="A188" s="93">
        <f t="shared" si="32"/>
        <v>6</v>
      </c>
      <c r="B188" s="22">
        <f t="shared" si="33"/>
        <v>7</v>
      </c>
      <c r="C188" s="31" t="s">
        <v>297</v>
      </c>
      <c r="D188" s="61" t="s">
        <v>18</v>
      </c>
      <c r="E188" s="62"/>
      <c r="F188" s="63"/>
      <c r="G188" s="64"/>
      <c r="H188" s="65"/>
      <c r="I188" s="66"/>
      <c r="J188" s="66"/>
      <c r="K188" s="66"/>
      <c r="L188" s="66"/>
      <c r="M188" s="67"/>
    </row>
    <row r="189" spans="1:13" ht="15" customHeight="1" x14ac:dyDescent="0.3">
      <c r="A189" s="93">
        <f t="shared" si="32"/>
        <v>6</v>
      </c>
      <c r="B189" s="22">
        <f t="shared" si="33"/>
        <v>8</v>
      </c>
      <c r="C189" s="31" t="s">
        <v>296</v>
      </c>
      <c r="D189" s="23" t="s">
        <v>18</v>
      </c>
      <c r="E189" s="24"/>
      <c r="F189" s="25"/>
      <c r="G189" s="26"/>
      <c r="H189" s="27"/>
      <c r="I189" s="28"/>
      <c r="J189" s="29"/>
      <c r="K189" s="29"/>
      <c r="L189" s="29"/>
      <c r="M189" s="30"/>
    </row>
    <row r="190" spans="1:13" ht="15" customHeight="1" x14ac:dyDescent="0.3">
      <c r="A190" s="93">
        <f t="shared" si="32"/>
        <v>6</v>
      </c>
      <c r="B190" s="22">
        <f t="shared" si="33"/>
        <v>9</v>
      </c>
      <c r="C190" s="31" t="s">
        <v>295</v>
      </c>
      <c r="D190" s="23" t="s">
        <v>18</v>
      </c>
      <c r="E190" s="24"/>
      <c r="F190" s="25"/>
      <c r="G190" s="26"/>
      <c r="H190" s="27"/>
      <c r="I190" s="28"/>
      <c r="J190" s="29"/>
      <c r="K190" s="29"/>
      <c r="L190" s="29"/>
      <c r="M190" s="30"/>
    </row>
    <row r="191" spans="1:13" ht="15" customHeight="1" x14ac:dyDescent="0.3">
      <c r="A191" s="93">
        <f t="shared" si="32"/>
        <v>6</v>
      </c>
      <c r="B191" s="22">
        <f t="shared" si="33"/>
        <v>10</v>
      </c>
      <c r="C191" s="31" t="s">
        <v>294</v>
      </c>
      <c r="D191" s="23" t="s">
        <v>18</v>
      </c>
      <c r="E191" s="24"/>
      <c r="F191" s="25"/>
      <c r="G191" s="26"/>
      <c r="H191" s="27"/>
      <c r="I191" s="28"/>
      <c r="J191" s="29"/>
      <c r="K191" s="29"/>
      <c r="L191" s="29"/>
      <c r="M191" s="30"/>
    </row>
    <row r="192" spans="1:13" ht="15" customHeight="1" x14ac:dyDescent="0.3">
      <c r="A192" s="93">
        <f t="shared" si="32"/>
        <v>6</v>
      </c>
      <c r="B192" s="22">
        <f t="shared" si="33"/>
        <v>11</v>
      </c>
      <c r="C192" s="2" t="s">
        <v>293</v>
      </c>
      <c r="D192" s="23" t="s">
        <v>18</v>
      </c>
      <c r="E192" s="24"/>
      <c r="F192" s="25"/>
      <c r="G192" s="26"/>
      <c r="H192" s="27"/>
      <c r="I192" s="28"/>
      <c r="J192" s="29"/>
      <c r="K192" s="29"/>
      <c r="L192" s="29"/>
      <c r="M192" s="30"/>
    </row>
    <row r="193" spans="1:13" ht="16.5" x14ac:dyDescent="0.3">
      <c r="A193" s="93">
        <f t="shared" si="32"/>
        <v>6</v>
      </c>
      <c r="B193" s="22">
        <f t="shared" si="33"/>
        <v>12</v>
      </c>
      <c r="C193" s="31" t="s">
        <v>298</v>
      </c>
      <c r="D193" s="80" t="s">
        <v>18</v>
      </c>
      <c r="E193" s="24"/>
      <c r="F193" s="25"/>
      <c r="G193" s="26"/>
      <c r="H193" s="27"/>
      <c r="I193" s="28"/>
      <c r="J193" s="29"/>
      <c r="K193" s="29"/>
      <c r="L193" s="29"/>
      <c r="M193" s="30"/>
    </row>
    <row r="194" spans="1:13" ht="16.5" x14ac:dyDescent="0.3">
      <c r="A194" s="93">
        <f t="shared" si="32"/>
        <v>6</v>
      </c>
      <c r="B194" s="22">
        <f t="shared" si="33"/>
        <v>13</v>
      </c>
      <c r="C194" s="31" t="s">
        <v>158</v>
      </c>
      <c r="D194" s="80" t="s">
        <v>159</v>
      </c>
      <c r="E194" s="24"/>
      <c r="F194" s="25"/>
      <c r="G194" s="26"/>
      <c r="H194" s="27"/>
      <c r="I194" s="28"/>
      <c r="J194" s="29"/>
      <c r="K194" s="29"/>
      <c r="L194" s="29"/>
      <c r="M194" s="30"/>
    </row>
    <row r="195" spans="1:13" ht="15" customHeight="1" x14ac:dyDescent="0.25">
      <c r="A195" s="96"/>
      <c r="B195" s="52"/>
      <c r="C195" s="53" t="s">
        <v>44</v>
      </c>
      <c r="D195" s="68"/>
      <c r="E195" s="55"/>
      <c r="F195" s="56"/>
      <c r="G195" s="57"/>
      <c r="H195" s="58"/>
      <c r="I195" s="59"/>
      <c r="J195" s="59"/>
      <c r="K195" s="59"/>
      <c r="L195" s="59"/>
      <c r="M195" s="60"/>
    </row>
    <row r="196" spans="1:13" ht="15" customHeight="1" x14ac:dyDescent="0.25">
      <c r="A196" s="93">
        <f>+A194</f>
        <v>6</v>
      </c>
      <c r="B196" s="22">
        <f>+B194+1</f>
        <v>14</v>
      </c>
      <c r="C196" s="31" t="s">
        <v>45</v>
      </c>
      <c r="D196" s="61" t="s">
        <v>18</v>
      </c>
      <c r="E196" s="62"/>
      <c r="F196" s="63"/>
      <c r="G196" s="64"/>
      <c r="H196" s="65"/>
      <c r="I196" s="66"/>
      <c r="J196" s="66"/>
      <c r="K196" s="66"/>
      <c r="L196" s="66"/>
      <c r="M196" s="67"/>
    </row>
    <row r="197" spans="1:13" ht="15" customHeight="1" x14ac:dyDescent="0.3">
      <c r="A197" s="93">
        <f t="shared" ref="A197:A199" si="34">+A196</f>
        <v>6</v>
      </c>
      <c r="B197" s="22">
        <f t="shared" ref="B197:B199" si="35">+B196+1</f>
        <v>15</v>
      </c>
      <c r="C197" s="31" t="s">
        <v>46</v>
      </c>
      <c r="D197" s="23" t="s">
        <v>18</v>
      </c>
      <c r="E197" s="24"/>
      <c r="F197" s="25"/>
      <c r="G197" s="26"/>
      <c r="H197" s="27"/>
      <c r="I197" s="28"/>
      <c r="J197" s="29"/>
      <c r="K197" s="29"/>
      <c r="L197" s="29"/>
      <c r="M197" s="30"/>
    </row>
    <row r="198" spans="1:13" ht="15" customHeight="1" x14ac:dyDescent="0.3">
      <c r="A198" s="93">
        <f t="shared" si="34"/>
        <v>6</v>
      </c>
      <c r="B198" s="22">
        <f t="shared" si="35"/>
        <v>16</v>
      </c>
      <c r="C198" s="31" t="s">
        <v>47</v>
      </c>
      <c r="D198" s="23" t="s">
        <v>18</v>
      </c>
      <c r="E198" s="24"/>
      <c r="F198" s="25"/>
      <c r="G198" s="26"/>
      <c r="H198" s="27"/>
      <c r="I198" s="28"/>
      <c r="J198" s="29"/>
      <c r="K198" s="29"/>
      <c r="L198" s="29"/>
      <c r="M198" s="30"/>
    </row>
    <row r="199" spans="1:13" ht="15" customHeight="1" x14ac:dyDescent="0.3">
      <c r="A199" s="93">
        <f t="shared" si="34"/>
        <v>6</v>
      </c>
      <c r="B199" s="22">
        <f t="shared" si="35"/>
        <v>17</v>
      </c>
      <c r="C199" s="31" t="s">
        <v>48</v>
      </c>
      <c r="D199" s="23" t="s">
        <v>18</v>
      </c>
      <c r="E199" s="24"/>
      <c r="F199" s="25"/>
      <c r="G199" s="26"/>
      <c r="H199" s="27"/>
      <c r="I199" s="28"/>
      <c r="J199" s="29"/>
      <c r="K199" s="29"/>
      <c r="L199" s="29"/>
      <c r="M199" s="30"/>
    </row>
    <row r="200" spans="1:13" ht="15" customHeight="1" x14ac:dyDescent="0.25">
      <c r="A200" s="98"/>
      <c r="B200" s="52"/>
      <c r="C200" s="53" t="s">
        <v>149</v>
      </c>
      <c r="D200" s="68"/>
      <c r="E200" s="55"/>
      <c r="F200" s="56"/>
      <c r="G200" s="57"/>
      <c r="H200" s="58"/>
      <c r="I200" s="59"/>
      <c r="J200" s="59"/>
      <c r="K200" s="59"/>
      <c r="L200" s="59"/>
      <c r="M200" s="60"/>
    </row>
    <row r="201" spans="1:13" ht="15" customHeight="1" x14ac:dyDescent="0.3">
      <c r="A201" s="93">
        <f>+A199</f>
        <v>6</v>
      </c>
      <c r="B201" s="22">
        <f>+B199+1</f>
        <v>18</v>
      </c>
      <c r="C201" s="31" t="s">
        <v>140</v>
      </c>
      <c r="D201" s="23" t="s">
        <v>18</v>
      </c>
      <c r="E201" s="24"/>
      <c r="F201" s="25"/>
      <c r="G201" s="26"/>
      <c r="H201" s="27"/>
      <c r="I201" s="28"/>
      <c r="J201" s="29"/>
      <c r="K201" s="29"/>
      <c r="L201" s="29"/>
      <c r="M201" s="30"/>
    </row>
    <row r="202" spans="1:13" ht="15" customHeight="1" x14ac:dyDescent="0.3">
      <c r="A202" s="93">
        <f t="shared" ref="A202:A212" si="36">+A201</f>
        <v>6</v>
      </c>
      <c r="B202" s="22">
        <f t="shared" ref="B202" si="37">+B201+1</f>
        <v>19</v>
      </c>
      <c r="C202" s="31" t="s">
        <v>141</v>
      </c>
      <c r="D202" s="23" t="s">
        <v>18</v>
      </c>
      <c r="E202" s="24"/>
      <c r="F202" s="25"/>
      <c r="G202" s="26"/>
      <c r="H202" s="27"/>
      <c r="I202" s="28"/>
      <c r="J202" s="29"/>
      <c r="K202" s="29"/>
      <c r="L202" s="29"/>
      <c r="M202" s="30"/>
    </row>
    <row r="203" spans="1:13" ht="15" customHeight="1" x14ac:dyDescent="0.3">
      <c r="A203" s="93">
        <f t="shared" si="36"/>
        <v>6</v>
      </c>
      <c r="B203" s="22">
        <f t="shared" ref="B203:B212" si="38">+B202+1</f>
        <v>20</v>
      </c>
      <c r="C203" s="31" t="s">
        <v>142</v>
      </c>
      <c r="D203" s="23" t="s">
        <v>32</v>
      </c>
      <c r="E203" s="24"/>
      <c r="F203" s="25"/>
      <c r="G203" s="26"/>
      <c r="H203" s="27"/>
      <c r="I203" s="28"/>
      <c r="J203" s="29"/>
      <c r="K203" s="29"/>
      <c r="L203" s="29"/>
      <c r="M203" s="30"/>
    </row>
    <row r="204" spans="1:13" ht="15" customHeight="1" x14ac:dyDescent="0.3">
      <c r="A204" s="93">
        <f t="shared" si="36"/>
        <v>6</v>
      </c>
      <c r="B204" s="22">
        <f t="shared" si="38"/>
        <v>21</v>
      </c>
      <c r="C204" s="31" t="s">
        <v>143</v>
      </c>
      <c r="D204" s="23" t="s">
        <v>18</v>
      </c>
      <c r="E204" s="24"/>
      <c r="F204" s="25"/>
      <c r="G204" s="26"/>
      <c r="H204" s="27"/>
      <c r="I204" s="28"/>
      <c r="J204" s="29"/>
      <c r="K204" s="29"/>
      <c r="L204" s="29"/>
      <c r="M204" s="30"/>
    </row>
    <row r="205" spans="1:13" ht="15" customHeight="1" x14ac:dyDescent="0.3">
      <c r="A205" s="93">
        <f t="shared" si="36"/>
        <v>6</v>
      </c>
      <c r="B205" s="22">
        <f t="shared" si="38"/>
        <v>22</v>
      </c>
      <c r="C205" s="31" t="s">
        <v>144</v>
      </c>
      <c r="D205" s="23" t="s">
        <v>31</v>
      </c>
      <c r="E205" s="24"/>
      <c r="F205" s="25"/>
      <c r="G205" s="26"/>
      <c r="H205" s="27"/>
      <c r="I205" s="28"/>
      <c r="J205" s="29"/>
      <c r="K205" s="29"/>
      <c r="L205" s="29"/>
      <c r="M205" s="30"/>
    </row>
    <row r="206" spans="1:13" ht="15" customHeight="1" x14ac:dyDescent="0.3">
      <c r="A206" s="93">
        <f t="shared" si="36"/>
        <v>6</v>
      </c>
      <c r="B206" s="22">
        <f t="shared" si="38"/>
        <v>23</v>
      </c>
      <c r="C206" s="31" t="s">
        <v>91</v>
      </c>
      <c r="D206" s="23" t="s">
        <v>31</v>
      </c>
      <c r="E206" s="24"/>
      <c r="F206" s="25"/>
      <c r="G206" s="26"/>
      <c r="H206" s="27"/>
      <c r="I206" s="28"/>
      <c r="J206" s="29"/>
      <c r="K206" s="29"/>
      <c r="L206" s="29"/>
      <c r="M206" s="30"/>
    </row>
    <row r="207" spans="1:13" ht="15" customHeight="1" x14ac:dyDescent="0.3">
      <c r="A207" s="93">
        <f t="shared" si="36"/>
        <v>6</v>
      </c>
      <c r="B207" s="22">
        <f t="shared" si="38"/>
        <v>24</v>
      </c>
      <c r="C207" s="31" t="s">
        <v>145</v>
      </c>
      <c r="D207" s="23" t="s">
        <v>31</v>
      </c>
      <c r="E207" s="24"/>
      <c r="F207" s="25"/>
      <c r="G207" s="26"/>
      <c r="H207" s="27"/>
      <c r="I207" s="28"/>
      <c r="J207" s="29"/>
      <c r="K207" s="29"/>
      <c r="L207" s="29"/>
      <c r="M207" s="30"/>
    </row>
    <row r="208" spans="1:13" ht="15" customHeight="1" x14ac:dyDescent="0.3">
      <c r="A208" s="93">
        <f t="shared" si="36"/>
        <v>6</v>
      </c>
      <c r="B208" s="22">
        <f t="shared" si="38"/>
        <v>25</v>
      </c>
      <c r="C208" s="31" t="s">
        <v>146</v>
      </c>
      <c r="D208" s="23" t="s">
        <v>18</v>
      </c>
      <c r="E208" s="24"/>
      <c r="F208" s="25"/>
      <c r="G208" s="26"/>
      <c r="H208" s="27"/>
      <c r="I208" s="28"/>
      <c r="J208" s="29"/>
      <c r="K208" s="29"/>
      <c r="L208" s="29"/>
      <c r="M208" s="30"/>
    </row>
    <row r="209" spans="1:13" ht="15" customHeight="1" x14ac:dyDescent="0.3">
      <c r="A209" s="93">
        <f t="shared" si="36"/>
        <v>6</v>
      </c>
      <c r="B209" s="22">
        <f t="shared" si="38"/>
        <v>26</v>
      </c>
      <c r="C209" s="31" t="s">
        <v>147</v>
      </c>
      <c r="D209" s="23" t="s">
        <v>18</v>
      </c>
      <c r="E209" s="24"/>
      <c r="F209" s="25"/>
      <c r="G209" s="26"/>
      <c r="H209" s="27"/>
      <c r="I209" s="28"/>
      <c r="J209" s="29"/>
      <c r="K209" s="29"/>
      <c r="L209" s="29"/>
      <c r="M209" s="30"/>
    </row>
    <row r="210" spans="1:13" ht="15" customHeight="1" x14ac:dyDescent="0.3">
      <c r="A210" s="93">
        <f t="shared" si="36"/>
        <v>6</v>
      </c>
      <c r="B210" s="22">
        <f t="shared" si="38"/>
        <v>27</v>
      </c>
      <c r="C210" s="31" t="s">
        <v>148</v>
      </c>
      <c r="D210" s="23" t="s">
        <v>18</v>
      </c>
      <c r="E210" s="24"/>
      <c r="F210" s="25"/>
      <c r="G210" s="26"/>
      <c r="H210" s="27"/>
      <c r="I210" s="28"/>
      <c r="J210" s="29"/>
      <c r="K210" s="29"/>
      <c r="L210" s="29"/>
      <c r="M210" s="30"/>
    </row>
    <row r="211" spans="1:13" ht="15" customHeight="1" x14ac:dyDescent="0.3">
      <c r="A211" s="93">
        <f t="shared" si="36"/>
        <v>6</v>
      </c>
      <c r="B211" s="22">
        <f t="shared" si="38"/>
        <v>28</v>
      </c>
      <c r="C211" s="31" t="s">
        <v>150</v>
      </c>
      <c r="D211" s="23" t="s">
        <v>18</v>
      </c>
      <c r="E211" s="24"/>
      <c r="F211" s="25"/>
      <c r="G211" s="26"/>
      <c r="H211" s="27"/>
      <c r="I211" s="28"/>
      <c r="J211" s="29"/>
      <c r="K211" s="29"/>
      <c r="L211" s="29"/>
      <c r="M211" s="30"/>
    </row>
    <row r="212" spans="1:13" ht="15" customHeight="1" x14ac:dyDescent="0.3">
      <c r="A212" s="93">
        <f t="shared" si="36"/>
        <v>6</v>
      </c>
      <c r="B212" s="22">
        <f t="shared" si="38"/>
        <v>29</v>
      </c>
      <c r="C212" s="171" t="s">
        <v>151</v>
      </c>
      <c r="D212" s="172" t="s">
        <v>18</v>
      </c>
      <c r="E212" s="173"/>
      <c r="F212" s="174"/>
      <c r="G212" s="175"/>
      <c r="H212" s="176"/>
      <c r="I212" s="177"/>
      <c r="J212" s="178"/>
      <c r="K212" s="178"/>
      <c r="L212" s="178"/>
      <c r="M212" s="179"/>
    </row>
    <row r="213" spans="1:13" s="202" customFormat="1" ht="15" customHeight="1" thickBot="1" x14ac:dyDescent="0.35">
      <c r="A213" s="191"/>
      <c r="B213" s="192"/>
      <c r="C213" s="193"/>
      <c r="D213" s="194"/>
      <c r="E213" s="195"/>
      <c r="F213" s="196"/>
      <c r="G213" s="197"/>
      <c r="H213" s="198"/>
      <c r="I213" s="199"/>
      <c r="J213" s="200"/>
      <c r="K213" s="200"/>
      <c r="L213" s="200"/>
      <c r="M213" s="201"/>
    </row>
    <row r="214" spans="1:13" s="170" customFormat="1" ht="20.100000000000001" customHeight="1" thickBot="1" x14ac:dyDescent="0.3">
      <c r="A214" s="223">
        <v>7</v>
      </c>
      <c r="B214" s="224"/>
      <c r="C214" s="10" t="s">
        <v>54</v>
      </c>
      <c r="D214" s="11"/>
      <c r="E214" s="11"/>
      <c r="F214" s="11"/>
      <c r="G214" s="11"/>
      <c r="H214" s="11"/>
      <c r="I214" s="11"/>
      <c r="J214" s="12"/>
      <c r="K214" s="12"/>
      <c r="L214" s="12"/>
      <c r="M214" s="13"/>
    </row>
    <row r="215" spans="1:13" ht="15" customHeight="1" x14ac:dyDescent="0.3">
      <c r="A215" s="93">
        <f>+A214</f>
        <v>7</v>
      </c>
      <c r="B215" s="203">
        <v>1</v>
      </c>
      <c r="C215" s="86" t="s">
        <v>161</v>
      </c>
      <c r="D215" s="14" t="s">
        <v>18</v>
      </c>
      <c r="E215" s="15"/>
      <c r="F215" s="16"/>
      <c r="G215" s="17"/>
      <c r="H215" s="204"/>
      <c r="I215" s="19"/>
      <c r="J215" s="20"/>
      <c r="K215" s="20"/>
      <c r="L215" s="20"/>
      <c r="M215" s="21"/>
    </row>
    <row r="216" spans="1:13" ht="15" customHeight="1" x14ac:dyDescent="0.3">
      <c r="A216" s="93">
        <f t="shared" ref="A216:A223" si="39">+A215</f>
        <v>7</v>
      </c>
      <c r="B216" s="22">
        <f>B215+1</f>
        <v>2</v>
      </c>
      <c r="C216" s="31" t="s">
        <v>162</v>
      </c>
      <c r="D216" s="23" t="s">
        <v>18</v>
      </c>
      <c r="E216" s="24"/>
      <c r="F216" s="25"/>
      <c r="G216" s="26"/>
      <c r="H216" s="27"/>
      <c r="I216" s="28"/>
      <c r="J216" s="29"/>
      <c r="K216" s="29"/>
      <c r="L216" s="29"/>
      <c r="M216" s="30"/>
    </row>
    <row r="217" spans="1:13" ht="15" customHeight="1" x14ac:dyDescent="0.3">
      <c r="A217" s="93">
        <f t="shared" si="39"/>
        <v>7</v>
      </c>
      <c r="B217" s="22">
        <f t="shared" ref="B217:B223" si="40">B216+1</f>
        <v>3</v>
      </c>
      <c r="C217" s="31" t="s">
        <v>163</v>
      </c>
      <c r="D217" s="23" t="s">
        <v>18</v>
      </c>
      <c r="E217" s="24"/>
      <c r="F217" s="25"/>
      <c r="G217" s="26"/>
      <c r="H217" s="27"/>
      <c r="I217" s="28"/>
      <c r="J217" s="29"/>
      <c r="K217" s="29"/>
      <c r="L217" s="29"/>
      <c r="M217" s="30"/>
    </row>
    <row r="218" spans="1:13" ht="15" customHeight="1" x14ac:dyDescent="0.3">
      <c r="A218" s="93">
        <f t="shared" si="39"/>
        <v>7</v>
      </c>
      <c r="B218" s="22">
        <f t="shared" si="40"/>
        <v>4</v>
      </c>
      <c r="C218" s="31" t="s">
        <v>164</v>
      </c>
      <c r="D218" s="23" t="s">
        <v>18</v>
      </c>
      <c r="E218" s="24"/>
      <c r="F218" s="25"/>
      <c r="G218" s="26"/>
      <c r="H218" s="27"/>
      <c r="I218" s="28"/>
      <c r="J218" s="29"/>
      <c r="K218" s="29"/>
      <c r="L218" s="29"/>
      <c r="M218" s="30"/>
    </row>
    <row r="219" spans="1:13" ht="15" customHeight="1" x14ac:dyDescent="0.3">
      <c r="A219" s="93">
        <f t="shared" si="39"/>
        <v>7</v>
      </c>
      <c r="B219" s="22">
        <f t="shared" si="40"/>
        <v>5</v>
      </c>
      <c r="C219" s="31" t="s">
        <v>55</v>
      </c>
      <c r="D219" s="23" t="s">
        <v>18</v>
      </c>
      <c r="E219" s="24"/>
      <c r="F219" s="25"/>
      <c r="G219" s="26"/>
      <c r="H219" s="27"/>
      <c r="I219" s="28"/>
      <c r="J219" s="29"/>
      <c r="K219" s="29"/>
      <c r="L219" s="29"/>
      <c r="M219" s="30"/>
    </row>
    <row r="220" spans="1:13" ht="15" customHeight="1" x14ac:dyDescent="0.3">
      <c r="A220" s="93">
        <f t="shared" si="39"/>
        <v>7</v>
      </c>
      <c r="B220" s="22">
        <f t="shared" si="40"/>
        <v>6</v>
      </c>
      <c r="C220" s="31" t="s">
        <v>56</v>
      </c>
      <c r="D220" s="23" t="s">
        <v>18</v>
      </c>
      <c r="E220" s="24"/>
      <c r="F220" s="25"/>
      <c r="G220" s="26"/>
      <c r="H220" s="27"/>
      <c r="I220" s="28"/>
      <c r="J220" s="29"/>
      <c r="K220" s="29"/>
      <c r="L220" s="29"/>
      <c r="M220" s="30"/>
    </row>
    <row r="221" spans="1:13" ht="15" customHeight="1" x14ac:dyDescent="0.3">
      <c r="A221" s="93">
        <f t="shared" si="39"/>
        <v>7</v>
      </c>
      <c r="B221" s="22">
        <f t="shared" si="40"/>
        <v>7</v>
      </c>
      <c r="C221" s="31" t="s">
        <v>57</v>
      </c>
      <c r="D221" s="23" t="s">
        <v>18</v>
      </c>
      <c r="E221" s="24"/>
      <c r="F221" s="25"/>
      <c r="G221" s="26"/>
      <c r="H221" s="27"/>
      <c r="I221" s="28"/>
      <c r="J221" s="29"/>
      <c r="K221" s="29"/>
      <c r="L221" s="29"/>
      <c r="M221" s="30"/>
    </row>
    <row r="222" spans="1:13" ht="15" customHeight="1" x14ac:dyDescent="0.3">
      <c r="A222" s="93">
        <f t="shared" si="39"/>
        <v>7</v>
      </c>
      <c r="B222" s="22">
        <f t="shared" si="40"/>
        <v>8</v>
      </c>
      <c r="C222" s="31" t="s">
        <v>58</v>
      </c>
      <c r="D222" s="23" t="s">
        <v>18</v>
      </c>
      <c r="E222" s="24"/>
      <c r="F222" s="25"/>
      <c r="G222" s="26"/>
      <c r="H222" s="27"/>
      <c r="I222" s="28"/>
      <c r="J222" s="29"/>
      <c r="K222" s="29"/>
      <c r="L222" s="29"/>
      <c r="M222" s="30"/>
    </row>
    <row r="223" spans="1:13" ht="15" customHeight="1" x14ac:dyDescent="0.3">
      <c r="A223" s="93">
        <f t="shared" si="39"/>
        <v>7</v>
      </c>
      <c r="B223" s="22">
        <f t="shared" si="40"/>
        <v>9</v>
      </c>
      <c r="C223" s="154" t="s">
        <v>165</v>
      </c>
      <c r="D223" s="23" t="s">
        <v>18</v>
      </c>
      <c r="E223" s="24"/>
      <c r="F223" s="25"/>
      <c r="G223" s="26"/>
      <c r="H223" s="27"/>
      <c r="I223" s="28"/>
      <c r="J223" s="29"/>
      <c r="K223" s="29"/>
      <c r="L223" s="29"/>
      <c r="M223" s="30"/>
    </row>
    <row r="224" spans="1:13" s="190" customFormat="1" x14ac:dyDescent="0.25">
      <c r="A224" s="180"/>
      <c r="B224" s="181"/>
      <c r="C224" s="182"/>
      <c r="D224" s="183"/>
      <c r="E224" s="184"/>
      <c r="F224" s="185"/>
      <c r="G224" s="186"/>
      <c r="H224" s="187"/>
      <c r="I224" s="188"/>
      <c r="J224" s="188"/>
      <c r="K224" s="188"/>
      <c r="L224" s="188"/>
      <c r="M224" s="189"/>
    </row>
    <row r="225" spans="1:13" ht="15.75" thickBot="1" x14ac:dyDescent="0.3">
      <c r="A225" s="97"/>
      <c r="B225" s="69"/>
      <c r="C225" s="69"/>
      <c r="D225" s="70"/>
      <c r="E225" s="71"/>
      <c r="F225" s="72"/>
      <c r="G225" s="73"/>
      <c r="H225" s="74"/>
      <c r="I225" s="75"/>
      <c r="J225" s="75"/>
      <c r="K225" s="75"/>
      <c r="L225" s="75"/>
      <c r="M225" s="76"/>
    </row>
    <row r="226" spans="1:13" ht="20.100000000000001" customHeight="1" thickBot="1" x14ac:dyDescent="0.3">
      <c r="A226" s="223">
        <v>8</v>
      </c>
      <c r="B226" s="224"/>
      <c r="C226" s="10" t="s">
        <v>52</v>
      </c>
      <c r="D226" s="10"/>
      <c r="E226" s="11"/>
      <c r="F226" s="11"/>
      <c r="G226" s="11"/>
      <c r="H226" s="11"/>
      <c r="I226" s="11"/>
      <c r="J226" s="12"/>
      <c r="K226" s="12"/>
      <c r="L226" s="12"/>
      <c r="M226" s="13"/>
    </row>
    <row r="227" spans="1:13" ht="15" customHeight="1" x14ac:dyDescent="0.3">
      <c r="A227" s="93">
        <f>+A226</f>
        <v>8</v>
      </c>
      <c r="B227" s="22">
        <v>1</v>
      </c>
      <c r="C227" s="31" t="s">
        <v>258</v>
      </c>
      <c r="D227" s="80" t="s">
        <v>32</v>
      </c>
      <c r="E227" s="24"/>
      <c r="F227" s="25"/>
      <c r="G227" s="26"/>
      <c r="H227" s="27"/>
      <c r="I227" s="28"/>
      <c r="J227" s="29"/>
      <c r="K227" s="29"/>
      <c r="L227" s="29"/>
      <c r="M227" s="30"/>
    </row>
    <row r="228" spans="1:13" ht="15.75" customHeight="1" x14ac:dyDescent="0.3">
      <c r="A228" s="93">
        <f t="shared" ref="A228:A236" si="41">+A227</f>
        <v>8</v>
      </c>
      <c r="B228" s="22">
        <f>+B227+1</f>
        <v>2</v>
      </c>
      <c r="C228" s="31" t="s">
        <v>311</v>
      </c>
      <c r="D228" s="80" t="s">
        <v>37</v>
      </c>
      <c r="E228" s="24"/>
      <c r="F228" s="25"/>
      <c r="G228" s="26"/>
      <c r="H228" s="27"/>
      <c r="I228" s="28"/>
      <c r="J228" s="29"/>
      <c r="K228" s="29"/>
      <c r="L228" s="29"/>
      <c r="M228" s="30"/>
    </row>
    <row r="229" spans="1:13" ht="15.75" customHeight="1" x14ac:dyDescent="0.3">
      <c r="A229" s="93">
        <f t="shared" si="41"/>
        <v>8</v>
      </c>
      <c r="B229" s="22">
        <f t="shared" ref="B229:B236" si="42">+B228+1</f>
        <v>3</v>
      </c>
      <c r="C229" s="31" t="s">
        <v>313</v>
      </c>
      <c r="D229" s="80" t="s">
        <v>18</v>
      </c>
      <c r="E229" s="24"/>
      <c r="F229" s="25"/>
      <c r="G229" s="26"/>
      <c r="H229" s="27"/>
      <c r="I229" s="28"/>
      <c r="J229" s="29"/>
      <c r="K229" s="29"/>
      <c r="L229" s="29"/>
      <c r="M229" s="30"/>
    </row>
    <row r="230" spans="1:13" ht="15.75" customHeight="1" x14ac:dyDescent="0.3">
      <c r="A230" s="93">
        <f t="shared" si="41"/>
        <v>8</v>
      </c>
      <c r="B230" s="22">
        <f t="shared" si="42"/>
        <v>4</v>
      </c>
      <c r="C230" s="31" t="s">
        <v>314</v>
      </c>
      <c r="D230" s="80" t="s">
        <v>37</v>
      </c>
      <c r="E230" s="24"/>
      <c r="F230" s="25"/>
      <c r="G230" s="26"/>
      <c r="H230" s="27"/>
      <c r="I230" s="28"/>
      <c r="J230" s="29"/>
      <c r="K230" s="29"/>
      <c r="L230" s="29"/>
      <c r="M230" s="30"/>
    </row>
    <row r="231" spans="1:13" ht="15.75" customHeight="1" x14ac:dyDescent="0.3">
      <c r="A231" s="93">
        <f t="shared" si="41"/>
        <v>8</v>
      </c>
      <c r="B231" s="22">
        <f t="shared" si="42"/>
        <v>5</v>
      </c>
      <c r="C231" s="31" t="s">
        <v>315</v>
      </c>
      <c r="D231" s="80" t="s">
        <v>18</v>
      </c>
      <c r="E231" s="24"/>
      <c r="F231" s="25"/>
      <c r="G231" s="26"/>
      <c r="H231" s="27"/>
      <c r="I231" s="28"/>
      <c r="J231" s="29"/>
      <c r="K231" s="29"/>
      <c r="L231" s="29"/>
      <c r="M231" s="30"/>
    </row>
    <row r="232" spans="1:13" ht="15.75" customHeight="1" x14ac:dyDescent="0.3">
      <c r="A232" s="93">
        <f t="shared" si="41"/>
        <v>8</v>
      </c>
      <c r="B232" s="22">
        <f t="shared" si="42"/>
        <v>6</v>
      </c>
      <c r="C232" s="31" t="s">
        <v>310</v>
      </c>
      <c r="D232" s="80" t="s">
        <v>28</v>
      </c>
      <c r="E232" s="24"/>
      <c r="F232" s="25"/>
      <c r="G232" s="26"/>
      <c r="H232" s="27"/>
      <c r="I232" s="28"/>
      <c r="J232" s="29"/>
      <c r="K232" s="29"/>
      <c r="L232" s="29"/>
      <c r="M232" s="30"/>
    </row>
    <row r="233" spans="1:13" ht="15.75" customHeight="1" x14ac:dyDescent="0.3">
      <c r="A233" s="93">
        <f t="shared" si="41"/>
        <v>8</v>
      </c>
      <c r="B233" s="22">
        <f t="shared" si="42"/>
        <v>7</v>
      </c>
      <c r="C233" s="31" t="s">
        <v>318</v>
      </c>
      <c r="D233" s="80" t="s">
        <v>28</v>
      </c>
      <c r="E233" s="24"/>
      <c r="F233" s="25"/>
      <c r="G233" s="26"/>
      <c r="H233" s="27"/>
      <c r="I233" s="28"/>
      <c r="J233" s="29"/>
      <c r="K233" s="29"/>
      <c r="L233" s="29"/>
      <c r="M233" s="30"/>
    </row>
    <row r="234" spans="1:13" ht="15.75" customHeight="1" x14ac:dyDescent="0.3">
      <c r="A234" s="93">
        <f t="shared" si="41"/>
        <v>8</v>
      </c>
      <c r="B234" s="22">
        <f t="shared" si="42"/>
        <v>8</v>
      </c>
      <c r="C234" s="31" t="s">
        <v>312</v>
      </c>
      <c r="D234" s="80" t="s">
        <v>28</v>
      </c>
      <c r="E234" s="24"/>
      <c r="F234" s="25"/>
      <c r="G234" s="26"/>
      <c r="H234" s="27"/>
      <c r="I234" s="28"/>
      <c r="J234" s="29"/>
      <c r="K234" s="29"/>
      <c r="L234" s="29"/>
      <c r="M234" s="30"/>
    </row>
    <row r="235" spans="1:13" ht="15.75" customHeight="1" x14ac:dyDescent="0.3">
      <c r="A235" s="93">
        <f t="shared" si="41"/>
        <v>8</v>
      </c>
      <c r="B235" s="22">
        <f t="shared" si="42"/>
        <v>9</v>
      </c>
      <c r="C235" s="31" t="s">
        <v>316</v>
      </c>
      <c r="D235" s="80" t="s">
        <v>28</v>
      </c>
      <c r="E235" s="24"/>
      <c r="F235" s="25"/>
      <c r="G235" s="26"/>
      <c r="H235" s="27"/>
      <c r="I235" s="28"/>
      <c r="J235" s="29"/>
      <c r="K235" s="29"/>
      <c r="L235" s="29"/>
      <c r="M235" s="30"/>
    </row>
    <row r="236" spans="1:13" ht="15.75" customHeight="1" x14ac:dyDescent="0.3">
      <c r="A236" s="93">
        <f t="shared" si="41"/>
        <v>8</v>
      </c>
      <c r="B236" s="22">
        <f t="shared" si="42"/>
        <v>10</v>
      </c>
      <c r="C236" s="31" t="s">
        <v>304</v>
      </c>
      <c r="D236" s="80" t="s">
        <v>18</v>
      </c>
      <c r="E236" s="24"/>
      <c r="F236" s="25"/>
      <c r="G236" s="26"/>
      <c r="H236" s="27"/>
      <c r="I236" s="28"/>
      <c r="J236" s="29"/>
      <c r="K236" s="29"/>
      <c r="L236" s="29"/>
      <c r="M236" s="30"/>
    </row>
    <row r="237" spans="1:13" ht="15.75" thickBot="1" x14ac:dyDescent="0.3">
      <c r="A237" s="95"/>
      <c r="B237" s="43"/>
      <c r="C237" s="44"/>
      <c r="D237" s="45"/>
      <c r="E237" s="46"/>
      <c r="F237" s="47"/>
      <c r="G237" s="48"/>
      <c r="H237" s="49"/>
      <c r="I237" s="50"/>
      <c r="J237" s="50"/>
      <c r="K237" s="50"/>
      <c r="L237" s="50"/>
      <c r="M237" s="51"/>
    </row>
    <row r="238" spans="1:13" ht="20.100000000000001" customHeight="1" thickBot="1" x14ac:dyDescent="0.3">
      <c r="A238" s="223">
        <v>9</v>
      </c>
      <c r="B238" s="224"/>
      <c r="C238" s="10" t="s">
        <v>59</v>
      </c>
      <c r="D238" s="11"/>
      <c r="E238" s="11"/>
      <c r="F238" s="11"/>
      <c r="G238" s="11"/>
      <c r="H238" s="11"/>
      <c r="I238" s="11"/>
      <c r="J238" s="12"/>
      <c r="K238" s="12"/>
      <c r="L238" s="12"/>
      <c r="M238" s="13"/>
    </row>
    <row r="239" spans="1:13" ht="15" customHeight="1" x14ac:dyDescent="0.3">
      <c r="A239" s="93">
        <f>+A238</f>
        <v>9</v>
      </c>
      <c r="B239" s="22">
        <v>1</v>
      </c>
      <c r="C239" s="31" t="s">
        <v>60</v>
      </c>
      <c r="D239" s="23" t="s">
        <v>18</v>
      </c>
      <c r="E239" s="24"/>
      <c r="F239" s="25"/>
      <c r="G239" s="26"/>
      <c r="H239" s="27"/>
      <c r="I239" s="28"/>
      <c r="J239" s="29"/>
      <c r="K239" s="29"/>
      <c r="L239" s="29"/>
      <c r="M239" s="30"/>
    </row>
    <row r="240" spans="1:13" ht="15" customHeight="1" x14ac:dyDescent="0.3">
      <c r="A240" s="93">
        <f t="shared" ref="A240:A242" si="43">+A239</f>
        <v>9</v>
      </c>
      <c r="B240" s="22">
        <f>B239+1</f>
        <v>2</v>
      </c>
      <c r="C240" s="31" t="s">
        <v>61</v>
      </c>
      <c r="D240" s="23" t="s">
        <v>18</v>
      </c>
      <c r="E240" s="24"/>
      <c r="F240" s="25"/>
      <c r="G240" s="26"/>
      <c r="H240" s="27"/>
      <c r="I240" s="28"/>
      <c r="J240" s="29"/>
      <c r="K240" s="29"/>
      <c r="L240" s="29"/>
      <c r="M240" s="30"/>
    </row>
    <row r="241" spans="1:13" ht="15" customHeight="1" x14ac:dyDescent="0.3">
      <c r="A241" s="93">
        <f t="shared" si="43"/>
        <v>9</v>
      </c>
      <c r="B241" s="22">
        <f>B240+1</f>
        <v>3</v>
      </c>
      <c r="C241" s="31" t="s">
        <v>62</v>
      </c>
      <c r="D241" s="23" t="s">
        <v>18</v>
      </c>
      <c r="E241" s="24"/>
      <c r="F241" s="25"/>
      <c r="G241" s="26"/>
      <c r="H241" s="27"/>
      <c r="I241" s="28"/>
      <c r="J241" s="29"/>
      <c r="K241" s="29"/>
      <c r="L241" s="29"/>
      <c r="M241" s="30"/>
    </row>
    <row r="242" spans="1:13" ht="15" customHeight="1" x14ac:dyDescent="0.3">
      <c r="A242" s="93">
        <f t="shared" si="43"/>
        <v>9</v>
      </c>
      <c r="B242" s="22">
        <f>B241+1</f>
        <v>4</v>
      </c>
      <c r="C242" s="31" t="s">
        <v>63</v>
      </c>
      <c r="D242" s="23" t="s">
        <v>18</v>
      </c>
      <c r="E242" s="24"/>
      <c r="F242" s="25"/>
      <c r="G242" s="26"/>
      <c r="H242" s="27"/>
      <c r="I242" s="28"/>
      <c r="J242" s="29"/>
      <c r="K242" s="29"/>
      <c r="L242" s="29"/>
      <c r="M242" s="30"/>
    </row>
    <row r="243" spans="1:13" ht="15.75" thickBot="1" x14ac:dyDescent="0.3">
      <c r="A243" s="95"/>
      <c r="B243" s="43"/>
      <c r="C243" s="44"/>
      <c r="D243" s="45"/>
      <c r="E243" s="46"/>
      <c r="F243" s="47"/>
      <c r="G243" s="48"/>
      <c r="H243" s="49"/>
      <c r="I243" s="50"/>
      <c r="J243" s="50"/>
      <c r="K243" s="50"/>
      <c r="L243" s="50"/>
      <c r="M243" s="51"/>
    </row>
    <row r="244" spans="1:13" ht="15" customHeight="1" thickBot="1" x14ac:dyDescent="0.3">
      <c r="A244" s="223">
        <v>10</v>
      </c>
      <c r="B244" s="224"/>
      <c r="C244" s="10" t="s">
        <v>249</v>
      </c>
      <c r="D244" s="11"/>
      <c r="E244" s="11"/>
      <c r="F244" s="11"/>
      <c r="G244" s="11"/>
      <c r="H244" s="11"/>
      <c r="I244" s="11"/>
      <c r="J244" s="12"/>
      <c r="K244" s="12"/>
      <c r="L244" s="12"/>
      <c r="M244" s="13"/>
    </row>
    <row r="245" spans="1:13" ht="15" customHeight="1" x14ac:dyDescent="0.3">
      <c r="A245" s="93">
        <f>+A244</f>
        <v>10</v>
      </c>
      <c r="B245" s="22">
        <v>1</v>
      </c>
      <c r="C245" s="159" t="s">
        <v>250</v>
      </c>
      <c r="D245" s="155" t="s">
        <v>18</v>
      </c>
      <c r="E245" s="156"/>
      <c r="F245" s="157"/>
      <c r="G245" s="158"/>
      <c r="H245" s="27"/>
      <c r="I245" s="28"/>
      <c r="J245" s="29"/>
      <c r="K245" s="29"/>
      <c r="L245" s="29"/>
      <c r="M245" s="30"/>
    </row>
    <row r="246" spans="1:13" ht="15" customHeight="1" x14ac:dyDescent="0.3">
      <c r="A246" s="93">
        <f t="shared" ref="A246:A247" si="44">+A245</f>
        <v>10</v>
      </c>
      <c r="B246" s="22">
        <f t="shared" ref="B246:B247" si="45">B245+1</f>
        <v>2</v>
      </c>
      <c r="C246" s="159" t="s">
        <v>251</v>
      </c>
      <c r="D246" s="155" t="s">
        <v>53</v>
      </c>
      <c r="E246" s="156"/>
      <c r="F246" s="157"/>
      <c r="G246" s="158"/>
      <c r="H246" s="27"/>
      <c r="I246" s="28"/>
      <c r="J246" s="29"/>
      <c r="K246" s="29"/>
      <c r="L246" s="29"/>
      <c r="M246" s="30"/>
    </row>
    <row r="247" spans="1:13" ht="15" customHeight="1" x14ac:dyDescent="0.3">
      <c r="A247" s="93">
        <f t="shared" si="44"/>
        <v>10</v>
      </c>
      <c r="B247" s="22">
        <f t="shared" si="45"/>
        <v>3</v>
      </c>
      <c r="C247" s="159" t="s">
        <v>252</v>
      </c>
      <c r="D247" s="155" t="s">
        <v>18</v>
      </c>
      <c r="E247" s="156"/>
      <c r="F247" s="157"/>
      <c r="G247" s="158"/>
      <c r="H247" s="27"/>
      <c r="I247" s="28"/>
      <c r="J247" s="29"/>
      <c r="K247" s="29"/>
      <c r="L247" s="29"/>
      <c r="M247" s="30"/>
    </row>
    <row r="248" spans="1:13" ht="15.75" thickBot="1" x14ac:dyDescent="0.3">
      <c r="A248" s="95"/>
      <c r="B248" s="43"/>
      <c r="C248" s="44"/>
      <c r="D248" s="45"/>
      <c r="E248" s="46"/>
      <c r="F248" s="47"/>
      <c r="G248" s="48"/>
      <c r="H248" s="49"/>
      <c r="I248" s="50"/>
      <c r="J248" s="50"/>
      <c r="K248" s="50"/>
      <c r="L248" s="50"/>
      <c r="M248" s="51"/>
    </row>
    <row r="250" spans="1:13" x14ac:dyDescent="0.25">
      <c r="F250" s="77" t="s">
        <v>64</v>
      </c>
      <c r="G250" s="78">
        <f>SUM(G9:G248)</f>
        <v>0</v>
      </c>
      <c r="H250" s="79" t="s">
        <v>65</v>
      </c>
      <c r="I250" s="78">
        <f>SUM(I9:I248)</f>
        <v>0</v>
      </c>
      <c r="J250" s="79" t="s">
        <v>66</v>
      </c>
      <c r="K250" s="78">
        <f>SUM(K9:K248)</f>
        <v>0</v>
      </c>
      <c r="L250" s="79" t="s">
        <v>67</v>
      </c>
      <c r="M250" s="78">
        <f>SUM(M9:M248)</f>
        <v>0</v>
      </c>
    </row>
  </sheetData>
  <sortState xmlns:xlrd2="http://schemas.microsoft.com/office/spreadsheetml/2017/richdata2" ref="C37:C104">
    <sortCondition ref="C37:C104"/>
  </sortState>
  <dataConsolidate link="1"/>
  <customSheetViews>
    <customSheetView guid="{C8D97598-F833-4835-9748-3BBC17BEE797}" scale="70" hiddenRows="1">
      <pane ySplit="1" topLeftCell="A2" activePane="bottomLeft" state="frozen"/>
      <selection pane="bottomLeft" activeCell="C7" sqref="A1:XFD7"/>
      <pageMargins left="0.7" right="0.7" top="0.75" bottom="0.75" header="0.3" footer="0.3"/>
      <pageSetup paperSize="9" orientation="portrait" r:id="rId1"/>
    </customSheetView>
  </customSheetViews>
  <mergeCells count="25">
    <mergeCell ref="A244:B244"/>
    <mergeCell ref="A226:B226"/>
    <mergeCell ref="A214:B214"/>
    <mergeCell ref="A238:B238"/>
    <mergeCell ref="A8:B8"/>
    <mergeCell ref="A19:B19"/>
    <mergeCell ref="A29:B29"/>
    <mergeCell ref="A100:B100"/>
    <mergeCell ref="A180:B180"/>
    <mergeCell ref="A35:B35"/>
    <mergeCell ref="J5:M5"/>
    <mergeCell ref="F6:F7"/>
    <mergeCell ref="G6:G7"/>
    <mergeCell ref="H6:H7"/>
    <mergeCell ref="I6:I7"/>
    <mergeCell ref="J6:J7"/>
    <mergeCell ref="K6:K7"/>
    <mergeCell ref="L6:L7"/>
    <mergeCell ref="M6:M7"/>
    <mergeCell ref="H5:I5"/>
    <mergeCell ref="A3:D3"/>
    <mergeCell ref="A5:B7"/>
    <mergeCell ref="D5:D7"/>
    <mergeCell ref="E5:E7"/>
    <mergeCell ref="F5:G5"/>
  </mergeCells>
  <phoneticPr fontId="24" type="noConversion"/>
  <pageMargins left="0.7" right="0.7" top="0.75" bottom="0.75" header="0.3" footer="0.3"/>
  <pageSetup paperSize="9" scale="33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showGridLines="0" zoomScale="85" zoomScaleNormal="85" workbookViewId="0">
      <selection activeCell="L17" sqref="L17"/>
    </sheetView>
  </sheetViews>
  <sheetFormatPr baseColWidth="10" defaultRowHeight="15" x14ac:dyDescent="0.25"/>
  <cols>
    <col min="1" max="2" width="6.7109375" style="5" customWidth="1"/>
    <col min="3" max="3" width="90.7109375" style="5" customWidth="1"/>
    <col min="4" max="4" width="8.7109375" style="6" customWidth="1"/>
    <col min="5" max="5" width="8.7109375" style="5" customWidth="1"/>
    <col min="6" max="11" width="13.7109375" style="5" customWidth="1"/>
  </cols>
  <sheetData>
    <row r="1" spans="1:11" ht="21" x14ac:dyDescent="0.35">
      <c r="A1" s="103" t="s">
        <v>187</v>
      </c>
    </row>
    <row r="3" spans="1:11" x14ac:dyDescent="0.25">
      <c r="A3" s="227" t="s">
        <v>0</v>
      </c>
      <c r="B3" s="227"/>
      <c r="C3" s="227"/>
      <c r="D3" s="227"/>
      <c r="E3" s="104"/>
      <c r="F3" s="104"/>
      <c r="G3" s="104"/>
      <c r="H3" s="104"/>
    </row>
    <row r="4" spans="1:11" ht="15.75" thickBot="1" x14ac:dyDescent="0.3"/>
    <row r="5" spans="1:11" ht="14.45" customHeight="1" x14ac:dyDescent="0.25">
      <c r="A5" s="228" t="s">
        <v>1</v>
      </c>
      <c r="B5" s="229"/>
      <c r="C5" s="105"/>
      <c r="D5" s="234" t="s">
        <v>2</v>
      </c>
      <c r="E5" s="234" t="s">
        <v>3</v>
      </c>
      <c r="F5" s="237" t="s">
        <v>4</v>
      </c>
      <c r="G5" s="237"/>
      <c r="H5" s="237" t="s">
        <v>5</v>
      </c>
      <c r="I5" s="237"/>
      <c r="J5" s="241" t="s">
        <v>188</v>
      </c>
      <c r="K5" s="242"/>
    </row>
    <row r="6" spans="1:11" x14ac:dyDescent="0.25">
      <c r="A6" s="230"/>
      <c r="B6" s="231"/>
      <c r="C6" s="106" t="s">
        <v>7</v>
      </c>
      <c r="D6" s="235"/>
      <c r="E6" s="235"/>
      <c r="F6" s="243" t="s">
        <v>8</v>
      </c>
      <c r="G6" s="243" t="s">
        <v>9</v>
      </c>
      <c r="H6" s="243" t="s">
        <v>10</v>
      </c>
      <c r="I6" s="243" t="s">
        <v>11</v>
      </c>
      <c r="J6" s="243" t="s">
        <v>12</v>
      </c>
      <c r="K6" s="243" t="s">
        <v>13</v>
      </c>
    </row>
    <row r="7" spans="1:11" ht="15.75" thickBot="1" x14ac:dyDescent="0.3">
      <c r="A7" s="232"/>
      <c r="B7" s="233"/>
      <c r="C7" s="107"/>
      <c r="D7" s="236"/>
      <c r="E7" s="236"/>
      <c r="F7" s="244"/>
      <c r="G7" s="244"/>
      <c r="H7" s="244"/>
      <c r="I7" s="244"/>
      <c r="J7" s="244"/>
      <c r="K7" s="244"/>
    </row>
    <row r="8" spans="1:11" ht="18.75" thickBot="1" x14ac:dyDescent="0.3">
      <c r="A8" s="238">
        <v>100</v>
      </c>
      <c r="B8" s="239"/>
      <c r="C8" s="240" t="s">
        <v>189</v>
      </c>
      <c r="D8" s="240"/>
      <c r="E8" s="240"/>
      <c r="F8" s="240"/>
      <c r="G8" s="240"/>
      <c r="H8" s="240"/>
      <c r="I8" s="240"/>
      <c r="J8" s="12"/>
      <c r="K8" s="12"/>
    </row>
    <row r="9" spans="1:11" ht="16.5" x14ac:dyDescent="0.3">
      <c r="A9" s="108" t="s">
        <v>190</v>
      </c>
      <c r="B9" s="81">
        <v>1</v>
      </c>
      <c r="C9" s="109" t="s">
        <v>191</v>
      </c>
      <c r="D9" s="80" t="s">
        <v>28</v>
      </c>
      <c r="E9" s="82">
        <v>100</v>
      </c>
      <c r="F9" s="25"/>
      <c r="G9" s="26"/>
      <c r="H9" s="27"/>
      <c r="I9" s="28"/>
      <c r="J9" s="29"/>
      <c r="K9" s="29"/>
    </row>
    <row r="10" spans="1:11" ht="16.5" x14ac:dyDescent="0.3">
      <c r="A10" s="108" t="s">
        <v>190</v>
      </c>
      <c r="B10" s="81">
        <f>+B9+1</f>
        <v>2</v>
      </c>
      <c r="C10" s="109" t="s">
        <v>192</v>
      </c>
      <c r="D10" s="80" t="s">
        <v>31</v>
      </c>
      <c r="E10" s="82">
        <v>6</v>
      </c>
      <c r="F10" s="25"/>
      <c r="G10" s="26"/>
      <c r="H10" s="27"/>
      <c r="I10" s="28"/>
      <c r="J10" s="29"/>
      <c r="K10" s="29"/>
    </row>
    <row r="11" spans="1:11" ht="16.5" x14ac:dyDescent="0.3">
      <c r="A11" s="108" t="s">
        <v>190</v>
      </c>
      <c r="B11" s="81">
        <f t="shared" ref="B11:B14" si="0">+B10+1</f>
        <v>3</v>
      </c>
      <c r="C11" s="109" t="s">
        <v>193</v>
      </c>
      <c r="D11" s="80" t="s">
        <v>31</v>
      </c>
      <c r="E11" s="82">
        <v>2</v>
      </c>
      <c r="F11" s="25"/>
      <c r="G11" s="26"/>
      <c r="H11" s="27"/>
      <c r="I11" s="28"/>
      <c r="J11" s="29"/>
      <c r="K11" s="29"/>
    </row>
    <row r="12" spans="1:11" ht="16.5" x14ac:dyDescent="0.3">
      <c r="A12" s="108" t="s">
        <v>190</v>
      </c>
      <c r="B12" s="81">
        <f t="shared" si="0"/>
        <v>4</v>
      </c>
      <c r="C12" s="109" t="s">
        <v>194</v>
      </c>
      <c r="D12" s="80" t="s">
        <v>31</v>
      </c>
      <c r="E12" s="82">
        <v>2</v>
      </c>
      <c r="F12" s="25"/>
      <c r="G12" s="26"/>
      <c r="H12" s="27"/>
      <c r="I12" s="28"/>
      <c r="J12" s="29"/>
      <c r="K12" s="29"/>
    </row>
    <row r="13" spans="1:11" ht="16.5" x14ac:dyDescent="0.3">
      <c r="A13" s="108" t="s">
        <v>190</v>
      </c>
      <c r="B13" s="81">
        <f t="shared" si="0"/>
        <v>5</v>
      </c>
      <c r="C13" s="109" t="s">
        <v>319</v>
      </c>
      <c r="D13" s="80" t="s">
        <v>31</v>
      </c>
      <c r="E13" s="82">
        <v>1</v>
      </c>
      <c r="F13" s="25"/>
      <c r="G13" s="26"/>
      <c r="H13" s="27"/>
      <c r="I13" s="28"/>
      <c r="J13" s="29"/>
      <c r="K13" s="29"/>
    </row>
    <row r="14" spans="1:11" ht="16.5" x14ac:dyDescent="0.3">
      <c r="A14" s="108" t="s">
        <v>190</v>
      </c>
      <c r="B14" s="81">
        <f t="shared" si="0"/>
        <v>6</v>
      </c>
      <c r="C14" s="109" t="s">
        <v>320</v>
      </c>
      <c r="D14" s="80" t="s">
        <v>31</v>
      </c>
      <c r="E14" s="82">
        <v>1</v>
      </c>
      <c r="F14" s="25"/>
      <c r="G14" s="26"/>
      <c r="H14" s="27"/>
      <c r="I14" s="28"/>
      <c r="J14" s="29"/>
      <c r="K14" s="29"/>
    </row>
    <row r="15" spans="1:11" ht="15.75" thickBot="1" x14ac:dyDescent="0.3">
      <c r="A15" s="110"/>
      <c r="B15" s="43"/>
      <c r="C15" s="44"/>
      <c r="D15" s="45"/>
      <c r="E15" s="46"/>
      <c r="F15" s="47"/>
      <c r="G15" s="48"/>
      <c r="H15" s="49"/>
      <c r="I15" s="50"/>
      <c r="J15" s="50"/>
      <c r="K15" s="50"/>
    </row>
    <row r="17" spans="6:11" x14ac:dyDescent="0.25">
      <c r="F17" s="77" t="s">
        <v>195</v>
      </c>
      <c r="G17" s="78">
        <f>SUM(G9:G14)</f>
        <v>0</v>
      </c>
      <c r="H17" s="77" t="s">
        <v>196</v>
      </c>
      <c r="I17" s="78">
        <f>SUM(I9:I14)</f>
        <v>0</v>
      </c>
      <c r="J17" s="77" t="s">
        <v>197</v>
      </c>
      <c r="K17" s="78">
        <f>SUM(K9:K14)</f>
        <v>0</v>
      </c>
    </row>
  </sheetData>
  <mergeCells count="15">
    <mergeCell ref="A8:B8"/>
    <mergeCell ref="C8:I8"/>
    <mergeCell ref="J5:K5"/>
    <mergeCell ref="F6:F7"/>
    <mergeCell ref="G6:G7"/>
    <mergeCell ref="H6:H7"/>
    <mergeCell ref="I6:I7"/>
    <mergeCell ref="J6:J7"/>
    <mergeCell ref="K6:K7"/>
    <mergeCell ref="H5:I5"/>
    <mergeCell ref="A3:D3"/>
    <mergeCell ref="A5:B7"/>
    <mergeCell ref="D5:D7"/>
    <mergeCell ref="E5:E7"/>
    <mergeCell ref="F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8"/>
  <sheetViews>
    <sheetView showGridLines="0" zoomScale="85" zoomScaleNormal="85" workbookViewId="0">
      <selection activeCell="C49" sqref="C49"/>
    </sheetView>
  </sheetViews>
  <sheetFormatPr baseColWidth="10" defaultColWidth="11.42578125" defaultRowHeight="15" x14ac:dyDescent="0.25"/>
  <cols>
    <col min="1" max="1" width="65.7109375" style="115" customWidth="1"/>
    <col min="2" max="3" width="20.7109375" style="115" customWidth="1"/>
    <col min="4" max="4" width="19.5703125" style="115" customWidth="1"/>
    <col min="5" max="5" width="32.140625" style="115" bestFit="1" customWidth="1"/>
    <col min="6" max="16384" width="11.42578125" style="115"/>
  </cols>
  <sheetData>
    <row r="1" spans="1:7" customFormat="1" ht="21" x14ac:dyDescent="0.35">
      <c r="A1" s="103" t="s">
        <v>198</v>
      </c>
      <c r="B1" s="5"/>
      <c r="C1" s="5"/>
      <c r="D1" s="5"/>
      <c r="E1" s="5"/>
    </row>
    <row r="2" spans="1:7" customFormat="1" ht="6" customHeight="1" x14ac:dyDescent="0.25">
      <c r="A2" s="5"/>
      <c r="B2" s="5"/>
      <c r="C2" s="5"/>
      <c r="D2" s="5"/>
      <c r="E2" s="5"/>
    </row>
    <row r="3" spans="1:7" customFormat="1" ht="15" customHeight="1" x14ac:dyDescent="0.25">
      <c r="A3" s="227" t="s">
        <v>199</v>
      </c>
      <c r="B3" s="227"/>
      <c r="C3" s="227"/>
      <c r="D3" s="104"/>
      <c r="E3" s="104"/>
      <c r="F3" s="4"/>
      <c r="G3" s="4"/>
    </row>
    <row r="4" spans="1:7" ht="18.75" x14ac:dyDescent="0.3">
      <c r="A4" s="111"/>
      <c r="B4" s="112"/>
      <c r="C4" s="113"/>
      <c r="D4" s="114"/>
      <c r="E4" s="114"/>
    </row>
    <row r="5" spans="1:7" ht="9" customHeight="1" x14ac:dyDescent="0.25">
      <c r="A5" s="116"/>
      <c r="B5" s="116"/>
      <c r="C5" s="117"/>
      <c r="D5" s="116"/>
      <c r="E5" s="116"/>
    </row>
    <row r="6" spans="1:7" x14ac:dyDescent="0.25">
      <c r="A6" s="113"/>
      <c r="B6" s="118"/>
      <c r="C6" s="112"/>
      <c r="D6" s="245"/>
      <c r="E6" s="245"/>
    </row>
    <row r="7" spans="1:7" x14ac:dyDescent="0.25">
      <c r="A7" s="119" t="s">
        <v>200</v>
      </c>
      <c r="B7" s="120" t="s">
        <v>201</v>
      </c>
      <c r="C7" s="120" t="s">
        <v>202</v>
      </c>
      <c r="D7" s="121" t="s">
        <v>203</v>
      </c>
      <c r="E7" s="121" t="s">
        <v>204</v>
      </c>
    </row>
    <row r="8" spans="1:7" x14ac:dyDescent="0.25">
      <c r="A8" s="122" t="s">
        <v>205</v>
      </c>
      <c r="B8" s="123" t="s">
        <v>206</v>
      </c>
      <c r="C8" s="123" t="s">
        <v>207</v>
      </c>
      <c r="D8" s="123" t="s">
        <v>228</v>
      </c>
      <c r="E8" s="123" t="s">
        <v>231</v>
      </c>
    </row>
    <row r="9" spans="1:7" x14ac:dyDescent="0.25">
      <c r="A9" s="122" t="s">
        <v>208</v>
      </c>
      <c r="B9" s="123" t="s">
        <v>209</v>
      </c>
      <c r="C9" s="123" t="s">
        <v>210</v>
      </c>
      <c r="D9" s="124"/>
      <c r="E9" s="123" t="s">
        <v>230</v>
      </c>
    </row>
    <row r="10" spans="1:7" x14ac:dyDescent="0.25">
      <c r="A10" s="122" t="s">
        <v>211</v>
      </c>
      <c r="B10" s="123" t="s">
        <v>212</v>
      </c>
      <c r="C10" s="123" t="s">
        <v>213</v>
      </c>
      <c r="D10" s="124"/>
      <c r="E10" s="123" t="s">
        <v>232</v>
      </c>
    </row>
    <row r="11" spans="1:7" x14ac:dyDescent="0.25">
      <c r="A11" s="122" t="s">
        <v>214</v>
      </c>
      <c r="B11" s="125" t="s">
        <v>229</v>
      </c>
      <c r="C11" s="113"/>
      <c r="D11" s="124"/>
      <c r="E11" s="125" t="s">
        <v>233</v>
      </c>
    </row>
    <row r="12" spans="1:7" x14ac:dyDescent="0.25">
      <c r="A12" s="126" t="s">
        <v>215</v>
      </c>
      <c r="B12" s="127"/>
      <c r="C12" s="128"/>
      <c r="D12" s="129"/>
      <c r="E12" s="130" t="s">
        <v>234</v>
      </c>
    </row>
    <row r="13" spans="1:7" x14ac:dyDescent="0.25">
      <c r="A13" s="131"/>
      <c r="B13" s="132"/>
      <c r="C13" s="133"/>
      <c r="D13" s="134"/>
      <c r="E13" s="135"/>
    </row>
    <row r="14" spans="1:7" x14ac:dyDescent="0.25">
      <c r="A14" s="119" t="s">
        <v>216</v>
      </c>
      <c r="B14" s="120" t="s">
        <v>201</v>
      </c>
      <c r="C14" s="120" t="s">
        <v>202</v>
      </c>
      <c r="D14" s="121" t="s">
        <v>203</v>
      </c>
      <c r="E14" s="121" t="s">
        <v>204</v>
      </c>
    </row>
    <row r="15" spans="1:7" x14ac:dyDescent="0.25">
      <c r="A15" s="122" t="s">
        <v>217</v>
      </c>
      <c r="B15" s="123" t="s">
        <v>235</v>
      </c>
      <c r="C15" s="123" t="s">
        <v>240</v>
      </c>
      <c r="D15" s="123" t="s">
        <v>243</v>
      </c>
      <c r="E15" s="123" t="s">
        <v>244</v>
      </c>
    </row>
    <row r="16" spans="1:7" x14ac:dyDescent="0.25">
      <c r="A16" s="122" t="s">
        <v>208</v>
      </c>
      <c r="B16" s="123" t="s">
        <v>236</v>
      </c>
      <c r="C16" s="123" t="s">
        <v>241</v>
      </c>
      <c r="D16" s="124"/>
      <c r="E16" s="123" t="s">
        <v>245</v>
      </c>
    </row>
    <row r="17" spans="1:5" x14ac:dyDescent="0.25">
      <c r="A17" s="122" t="s">
        <v>218</v>
      </c>
      <c r="B17" s="123" t="s">
        <v>237</v>
      </c>
      <c r="C17" s="123" t="s">
        <v>242</v>
      </c>
      <c r="D17" s="124"/>
      <c r="E17" s="123" t="s">
        <v>246</v>
      </c>
    </row>
    <row r="18" spans="1:5" x14ac:dyDescent="0.25">
      <c r="A18" s="122" t="s">
        <v>214</v>
      </c>
      <c r="B18" s="125" t="s">
        <v>238</v>
      </c>
      <c r="C18" s="113"/>
      <c r="D18" s="124"/>
      <c r="E18" s="125" t="s">
        <v>247</v>
      </c>
    </row>
    <row r="19" spans="1:5" x14ac:dyDescent="0.25">
      <c r="A19" s="126" t="s">
        <v>219</v>
      </c>
      <c r="B19" s="127"/>
      <c r="C19" s="128"/>
      <c r="D19" s="129"/>
      <c r="E19" s="136" t="s">
        <v>248</v>
      </c>
    </row>
    <row r="20" spans="1:5" x14ac:dyDescent="0.25">
      <c r="A20" s="131"/>
      <c r="B20" s="132"/>
      <c r="C20" s="133"/>
      <c r="D20" s="134"/>
      <c r="E20" s="135"/>
    </row>
    <row r="21" spans="1:5" x14ac:dyDescent="0.25">
      <c r="A21" s="137" t="s">
        <v>220</v>
      </c>
      <c r="B21" s="138"/>
      <c r="C21" s="139"/>
      <c r="D21" s="140"/>
      <c r="E21" s="141" t="s">
        <v>239</v>
      </c>
    </row>
    <row r="22" spans="1:5" x14ac:dyDescent="0.25">
      <c r="A22" s="131"/>
      <c r="B22" s="132"/>
      <c r="C22" s="133"/>
      <c r="D22" s="134"/>
      <c r="E22" s="135"/>
    </row>
    <row r="23" spans="1:5" ht="16.5" x14ac:dyDescent="0.3">
      <c r="A23" s="142" t="s">
        <v>221</v>
      </c>
      <c r="B23" s="143"/>
      <c r="C23" s="144"/>
      <c r="D23" s="145"/>
      <c r="E23" s="146"/>
    </row>
    <row r="24" spans="1:5" x14ac:dyDescent="0.25">
      <c r="A24" s="113"/>
      <c r="B24" s="147"/>
      <c r="C24" s="113"/>
      <c r="D24" s="114"/>
      <c r="E24" s="114"/>
    </row>
    <row r="25" spans="1:5" x14ac:dyDescent="0.25">
      <c r="A25" s="246" t="s">
        <v>222</v>
      </c>
      <c r="B25" s="247"/>
      <c r="C25" s="148" t="s">
        <v>223</v>
      </c>
      <c r="D25" s="114"/>
      <c r="E25" s="114"/>
    </row>
    <row r="26" spans="1:5" x14ac:dyDescent="0.25">
      <c r="A26" s="133" t="s">
        <v>224</v>
      </c>
      <c r="B26" s="149" t="s">
        <v>225</v>
      </c>
      <c r="C26" s="150"/>
      <c r="D26" s="114"/>
      <c r="E26" s="114"/>
    </row>
    <row r="27" spans="1:5" x14ac:dyDescent="0.25">
      <c r="A27" s="151" t="s">
        <v>226</v>
      </c>
      <c r="B27" s="123" t="s">
        <v>227</v>
      </c>
      <c r="C27" s="150"/>
      <c r="D27" s="114"/>
      <c r="E27" s="114"/>
    </row>
    <row r="28" spans="1:5" x14ac:dyDescent="0.25">
      <c r="C28" s="152"/>
    </row>
  </sheetData>
  <mergeCells count="3">
    <mergeCell ref="A3:C3"/>
    <mergeCell ref="D6:E6"/>
    <mergeCell ref="A25:B25"/>
  </mergeCells>
  <conditionalFormatting sqref="D9:D11 D13 D20 D22">
    <cfRule type="cellIs" dxfId="9" priority="3" stopIfTrue="1" operator="equal">
      <formula>""""""</formula>
    </cfRule>
    <cfRule type="cellIs" dxfId="8" priority="4" stopIfTrue="1" operator="notEqual">
      <formula>0</formula>
    </cfRule>
  </conditionalFormatting>
  <conditionalFormatting sqref="D16:D18">
    <cfRule type="cellIs" dxfId="7" priority="1" stopIfTrue="1" operator="equal">
      <formula>""""""</formula>
    </cfRule>
    <cfRule type="cellIs" dxfId="6" priority="2" stopIfTrue="1" operator="not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showGridLines="0" zoomScale="85" zoomScaleNormal="85" workbookViewId="0">
      <selection activeCell="F19" sqref="F19"/>
    </sheetView>
  </sheetViews>
  <sheetFormatPr baseColWidth="10" defaultColWidth="11.42578125" defaultRowHeight="15" x14ac:dyDescent="0.25"/>
  <cols>
    <col min="1" max="1" width="65.7109375" style="115" customWidth="1"/>
    <col min="2" max="3" width="20.7109375" style="115" customWidth="1"/>
    <col min="4" max="4" width="19.5703125" style="115" customWidth="1"/>
    <col min="5" max="5" width="32.140625" style="115" bestFit="1" customWidth="1"/>
    <col min="6" max="16384" width="11.42578125" style="115"/>
  </cols>
  <sheetData>
    <row r="1" spans="1:7" customFormat="1" ht="21" x14ac:dyDescent="0.35">
      <c r="A1" s="103" t="s">
        <v>198</v>
      </c>
      <c r="B1" s="5"/>
      <c r="C1" s="5"/>
      <c r="D1" s="5"/>
      <c r="E1" s="5"/>
    </row>
    <row r="2" spans="1:7" customFormat="1" ht="6" customHeight="1" x14ac:dyDescent="0.25">
      <c r="A2" s="5"/>
      <c r="B2" s="5"/>
      <c r="C2" s="5"/>
      <c r="D2" s="5"/>
      <c r="E2" s="5"/>
    </row>
    <row r="3" spans="1:7" customFormat="1" ht="15" customHeight="1" x14ac:dyDescent="0.25">
      <c r="A3" s="227" t="s">
        <v>199</v>
      </c>
      <c r="B3" s="227"/>
      <c r="C3" s="227"/>
      <c r="D3" s="104"/>
      <c r="E3" s="104"/>
      <c r="F3" s="4"/>
      <c r="G3" s="4"/>
    </row>
    <row r="4" spans="1:7" ht="18.75" x14ac:dyDescent="0.3">
      <c r="A4" s="111"/>
      <c r="B4" s="112"/>
      <c r="C4" s="113"/>
      <c r="D4" s="114"/>
      <c r="E4" s="114"/>
    </row>
    <row r="5" spans="1:7" ht="9" customHeight="1" x14ac:dyDescent="0.25">
      <c r="A5" s="116"/>
      <c r="B5" s="116"/>
      <c r="C5" s="117"/>
      <c r="D5" s="116"/>
      <c r="E5" s="116"/>
    </row>
    <row r="6" spans="1:7" x14ac:dyDescent="0.25">
      <c r="A6" s="113"/>
      <c r="B6" s="118"/>
      <c r="C6" s="112"/>
      <c r="D6" s="245"/>
      <c r="E6" s="245"/>
    </row>
    <row r="7" spans="1:7" x14ac:dyDescent="0.25">
      <c r="A7" s="119" t="s">
        <v>200</v>
      </c>
      <c r="B7" s="120" t="s">
        <v>201</v>
      </c>
      <c r="C7" s="120" t="s">
        <v>202</v>
      </c>
      <c r="D7" s="121" t="s">
        <v>203</v>
      </c>
      <c r="E7" s="121" t="s">
        <v>204</v>
      </c>
    </row>
    <row r="8" spans="1:7" x14ac:dyDescent="0.25">
      <c r="A8" s="122" t="s">
        <v>205</v>
      </c>
      <c r="B8" s="123">
        <f>'Obra Global'!G250</f>
        <v>0</v>
      </c>
      <c r="C8" s="123">
        <f>+'Obra Global'!K250</f>
        <v>0</v>
      </c>
      <c r="D8" s="123">
        <f>+'Obra Global'!I250</f>
        <v>0</v>
      </c>
      <c r="E8" s="123">
        <f>+B8+C8*B27</f>
        <v>0</v>
      </c>
    </row>
    <row r="9" spans="1:7" x14ac:dyDescent="0.25">
      <c r="A9" s="122" t="s">
        <v>208</v>
      </c>
      <c r="B9" s="123">
        <f>+B8*0.22</f>
        <v>0</v>
      </c>
      <c r="C9" s="123">
        <f t="shared" ref="C9" si="0">+C8*0.22</f>
        <v>0</v>
      </c>
      <c r="D9" s="124"/>
      <c r="E9" s="123">
        <f>+E8*0.22</f>
        <v>0</v>
      </c>
    </row>
    <row r="10" spans="1:7" x14ac:dyDescent="0.25">
      <c r="A10" s="122" t="s">
        <v>211</v>
      </c>
      <c r="B10" s="123">
        <f>+B8*1.22</f>
        <v>0</v>
      </c>
      <c r="C10" s="123">
        <f t="shared" ref="C10" si="1">+C8*1.22</f>
        <v>0</v>
      </c>
      <c r="D10" s="124"/>
      <c r="E10" s="123">
        <f t="shared" ref="E10" si="2">+E8*1.22</f>
        <v>0</v>
      </c>
    </row>
    <row r="11" spans="1:7" x14ac:dyDescent="0.25">
      <c r="A11" s="122" t="s">
        <v>214</v>
      </c>
      <c r="B11" s="153">
        <f>0.738*D8</f>
        <v>0</v>
      </c>
      <c r="C11" s="113"/>
      <c r="D11" s="124"/>
      <c r="E11" s="125">
        <f>+D8*0.738</f>
        <v>0</v>
      </c>
    </row>
    <row r="12" spans="1:7" x14ac:dyDescent="0.25">
      <c r="A12" s="126" t="s">
        <v>215</v>
      </c>
      <c r="B12" s="127"/>
      <c r="C12" s="128"/>
      <c r="D12" s="129"/>
      <c r="E12" s="136">
        <f>+E11+E10</f>
        <v>0</v>
      </c>
    </row>
    <row r="13" spans="1:7" x14ac:dyDescent="0.25">
      <c r="A13" s="131"/>
      <c r="B13" s="132"/>
      <c r="C13" s="133"/>
      <c r="D13" s="134"/>
      <c r="E13" s="135"/>
    </row>
    <row r="14" spans="1:7" x14ac:dyDescent="0.25">
      <c r="A14" s="119" t="s">
        <v>216</v>
      </c>
      <c r="B14" s="120" t="s">
        <v>201</v>
      </c>
      <c r="C14" s="120" t="s">
        <v>202</v>
      </c>
      <c r="D14" s="121" t="s">
        <v>203</v>
      </c>
      <c r="E14" s="121" t="s">
        <v>204</v>
      </c>
    </row>
    <row r="15" spans="1:7" x14ac:dyDescent="0.25">
      <c r="A15" s="122" t="s">
        <v>217</v>
      </c>
      <c r="B15" s="123">
        <f>+Unitarios!G17</f>
        <v>0</v>
      </c>
      <c r="C15" s="123">
        <f>+Unitarios!K17</f>
        <v>0</v>
      </c>
      <c r="D15" s="123">
        <f>+Unitarios!I17</f>
        <v>0</v>
      </c>
      <c r="E15" s="123">
        <f>+B15+C15*B27</f>
        <v>0</v>
      </c>
    </row>
    <row r="16" spans="1:7" x14ac:dyDescent="0.25">
      <c r="A16" s="122" t="s">
        <v>208</v>
      </c>
      <c r="B16" s="123">
        <f>+B15*0.22</f>
        <v>0</v>
      </c>
      <c r="C16" s="123">
        <f t="shared" ref="C16" si="3">+C15*0.22</f>
        <v>0</v>
      </c>
      <c r="D16" s="124"/>
      <c r="E16" s="123">
        <f t="shared" ref="E16" si="4">+E15*0.22</f>
        <v>0</v>
      </c>
    </row>
    <row r="17" spans="1:5" x14ac:dyDescent="0.25">
      <c r="A17" s="122" t="s">
        <v>218</v>
      </c>
      <c r="B17" s="123">
        <f>+B15*1.22</f>
        <v>0</v>
      </c>
      <c r="C17" s="123">
        <f t="shared" ref="C17" si="5">+C15*1.22</f>
        <v>0</v>
      </c>
      <c r="D17" s="124"/>
      <c r="E17" s="123">
        <f t="shared" ref="E17" si="6">+E15*1.22</f>
        <v>0</v>
      </c>
    </row>
    <row r="18" spans="1:5" x14ac:dyDescent="0.25">
      <c r="A18" s="122" t="s">
        <v>214</v>
      </c>
      <c r="B18" s="153">
        <f>0.738*D15</f>
        <v>0</v>
      </c>
      <c r="C18" s="113"/>
      <c r="D18" s="124"/>
      <c r="E18" s="125">
        <f>+D15*0.738</f>
        <v>0</v>
      </c>
    </row>
    <row r="19" spans="1:5" x14ac:dyDescent="0.25">
      <c r="A19" s="126" t="s">
        <v>219</v>
      </c>
      <c r="B19" s="127"/>
      <c r="C19" s="128"/>
      <c r="D19" s="129"/>
      <c r="E19" s="136">
        <f>+E18+E17</f>
        <v>0</v>
      </c>
    </row>
    <row r="20" spans="1:5" x14ac:dyDescent="0.25">
      <c r="A20" s="131"/>
      <c r="B20" s="132"/>
      <c r="C20" s="133"/>
      <c r="D20" s="134"/>
      <c r="E20" s="135"/>
    </row>
    <row r="21" spans="1:5" x14ac:dyDescent="0.25">
      <c r="A21" s="137" t="s">
        <v>220</v>
      </c>
      <c r="B21" s="138"/>
      <c r="C21" s="139"/>
      <c r="D21" s="140"/>
      <c r="E21" s="141">
        <f>+E19+E12</f>
        <v>0</v>
      </c>
    </row>
    <row r="22" spans="1:5" x14ac:dyDescent="0.25">
      <c r="A22" s="131"/>
      <c r="B22" s="132"/>
      <c r="C22" s="133"/>
      <c r="D22" s="134"/>
      <c r="E22" s="135"/>
    </row>
    <row r="23" spans="1:5" ht="16.5" x14ac:dyDescent="0.3">
      <c r="A23" s="142" t="s">
        <v>221</v>
      </c>
      <c r="B23" s="143"/>
      <c r="C23" s="144"/>
      <c r="D23" s="145"/>
      <c r="E23" s="146"/>
    </row>
    <row r="24" spans="1:5" x14ac:dyDescent="0.25">
      <c r="A24" s="113"/>
      <c r="B24" s="147"/>
      <c r="C24" s="113"/>
      <c r="D24" s="114"/>
      <c r="E24" s="114"/>
    </row>
    <row r="25" spans="1:5" x14ac:dyDescent="0.25">
      <c r="A25" s="246" t="s">
        <v>222</v>
      </c>
      <c r="B25" s="247"/>
      <c r="C25" s="148" t="s">
        <v>223</v>
      </c>
      <c r="D25" s="114"/>
      <c r="E25" s="114"/>
    </row>
    <row r="26" spans="1:5" x14ac:dyDescent="0.25">
      <c r="A26" s="133" t="s">
        <v>224</v>
      </c>
      <c r="B26" s="149" t="s">
        <v>225</v>
      </c>
      <c r="C26" s="150"/>
      <c r="D26" s="114"/>
      <c r="E26" s="114"/>
    </row>
    <row r="27" spans="1:5" x14ac:dyDescent="0.25">
      <c r="A27" s="151" t="s">
        <v>226</v>
      </c>
      <c r="B27" s="123"/>
      <c r="C27" s="150"/>
      <c r="D27" s="114"/>
      <c r="E27" s="114"/>
    </row>
    <row r="28" spans="1:5" x14ac:dyDescent="0.25">
      <c r="C28" s="152"/>
    </row>
  </sheetData>
  <mergeCells count="3">
    <mergeCell ref="A3:C3"/>
    <mergeCell ref="D6:E6"/>
    <mergeCell ref="A25:B25"/>
  </mergeCells>
  <conditionalFormatting sqref="D9:D11">
    <cfRule type="cellIs" dxfId="5" priority="3" stopIfTrue="1" operator="equal">
      <formula>""""""</formula>
    </cfRule>
    <cfRule type="cellIs" dxfId="4" priority="4" stopIfTrue="1" operator="notEqual">
      <formula>0</formula>
    </cfRule>
  </conditionalFormatting>
  <conditionalFormatting sqref="D13 D20 D22">
    <cfRule type="cellIs" dxfId="3" priority="5" stopIfTrue="1" operator="equal">
      <formula>""""""</formula>
    </cfRule>
    <cfRule type="cellIs" dxfId="2" priority="6" stopIfTrue="1" operator="notEqual">
      <formula>0</formula>
    </cfRule>
  </conditionalFormatting>
  <conditionalFormatting sqref="D16:D18">
    <cfRule type="cellIs" dxfId="1" priority="1" stopIfTrue="1" operator="equal">
      <formula>""""""</formula>
    </cfRule>
    <cfRule type="cellIs" dxfId="0" priority="2" stopIfTrue="1" operator="not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Obra Global</vt:lpstr>
      <vt:lpstr>Unitarios</vt:lpstr>
      <vt:lpstr>Resumen Oferta Descriptivo</vt:lpstr>
      <vt:lpstr>Resumen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 Rodriguez</dc:creator>
  <cp:lastModifiedBy>Julieta Martinez</cp:lastModifiedBy>
  <cp:lastPrinted>2025-01-31T19:49:46Z</cp:lastPrinted>
  <dcterms:created xsi:type="dcterms:W3CDTF">2025-01-28T17:34:27Z</dcterms:created>
  <dcterms:modified xsi:type="dcterms:W3CDTF">2025-04-22T18:28:04Z</dcterms:modified>
</cp:coreProperties>
</file>